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E2743864-8D49-4251-B6B6-F042DD47B53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BUF!$A$1:$AA$56</definedName>
    <definedName name="_xlnm.Print_Area" localSheetId="8">CPT!$A$1:$AA$56</definedName>
    <definedName name="_xlnm.Print_Area" localSheetId="4">EKU!$A$1:$AA$56</definedName>
    <definedName name="_xlnm.Print_Area" localSheetId="7">ETH!$A$1:$AA$56</definedName>
    <definedName name="_xlnm.Print_Area" localSheetId="5">JHB!$A$1:$AA$56</definedName>
    <definedName name="_xlnm.Print_Area" localSheetId="3">MAN!$A$1:$AA$56</definedName>
    <definedName name="_xlnm.Print_Area" localSheetId="2">NMA!$A$1:$AA$56</definedName>
    <definedName name="_xlnm.Print_Area" localSheetId="0">Summary!$A$1:$AA$56</definedName>
    <definedName name="_xlnm.Print_Area" localSheetId="6">TSH!$A$1:$AA$56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3" i="2" l="1"/>
  <c r="P45" i="2" s="1"/>
  <c r="P47" i="2" s="1"/>
  <c r="V41" i="4"/>
  <c r="V43" i="4" s="1"/>
  <c r="V45" i="4" s="1"/>
  <c r="V47" i="4" s="1"/>
  <c r="N41" i="9"/>
  <c r="N43" i="9" s="1"/>
  <c r="N45" i="9" s="1"/>
  <c r="N47" i="9" s="1"/>
  <c r="W37" i="2"/>
  <c r="W41" i="2" s="1"/>
  <c r="W43" i="2" s="1"/>
  <c r="W45" i="2" s="1"/>
  <c r="W47" i="2" s="1"/>
  <c r="P37" i="2"/>
  <c r="P41" i="2" s="1"/>
  <c r="O37" i="2"/>
  <c r="O41" i="2" s="1"/>
  <c r="O43" i="2" s="1"/>
  <c r="O45" i="2" s="1"/>
  <c r="O47" i="2" s="1"/>
  <c r="H37" i="2"/>
  <c r="H41" i="2" s="1"/>
  <c r="H43" i="2" s="1"/>
  <c r="H45" i="2" s="1"/>
  <c r="H47" i="2" s="1"/>
  <c r="G37" i="2"/>
  <c r="G41" i="2" s="1"/>
  <c r="G43" i="2" s="1"/>
  <c r="G45" i="2" s="1"/>
  <c r="G47" i="2" s="1"/>
  <c r="W37" i="3"/>
  <c r="W41" i="3" s="1"/>
  <c r="W43" i="3" s="1"/>
  <c r="W45" i="3" s="1"/>
  <c r="W47" i="3" s="1"/>
  <c r="P37" i="3"/>
  <c r="P41" i="3" s="1"/>
  <c r="P43" i="3" s="1"/>
  <c r="P45" i="3" s="1"/>
  <c r="P47" i="3" s="1"/>
  <c r="O37" i="3"/>
  <c r="O41" i="3" s="1"/>
  <c r="O43" i="3" s="1"/>
  <c r="O45" i="3" s="1"/>
  <c r="O47" i="3" s="1"/>
  <c r="H37" i="3"/>
  <c r="H41" i="3" s="1"/>
  <c r="H43" i="3" s="1"/>
  <c r="H45" i="3" s="1"/>
  <c r="H47" i="3" s="1"/>
  <c r="G37" i="3"/>
  <c r="G41" i="3" s="1"/>
  <c r="G43" i="3" s="1"/>
  <c r="G45" i="3" s="1"/>
  <c r="G47" i="3" s="1"/>
  <c r="Y37" i="4"/>
  <c r="Y41" i="4" s="1"/>
  <c r="Y43" i="4" s="1"/>
  <c r="Y45" i="4" s="1"/>
  <c r="Y47" i="4" s="1"/>
  <c r="X37" i="4"/>
  <c r="Q37" i="4"/>
  <c r="Q41" i="4" s="1"/>
  <c r="Q43" i="4" s="1"/>
  <c r="Q45" i="4" s="1"/>
  <c r="Q47" i="4" s="1"/>
  <c r="P37" i="4"/>
  <c r="P41" i="4" s="1"/>
  <c r="P43" i="4" s="1"/>
  <c r="P45" i="4" s="1"/>
  <c r="P47" i="4" s="1"/>
  <c r="I37" i="4"/>
  <c r="I41" i="4" s="1"/>
  <c r="I43" i="4" s="1"/>
  <c r="I45" i="4" s="1"/>
  <c r="I47" i="4" s="1"/>
  <c r="H37" i="4"/>
  <c r="H41" i="4" s="1"/>
  <c r="H43" i="4" s="1"/>
  <c r="H45" i="4" s="1"/>
  <c r="H47" i="4" s="1"/>
  <c r="Y37" i="5"/>
  <c r="Y41" i="5" s="1"/>
  <c r="Y43" i="5" s="1"/>
  <c r="Y45" i="5" s="1"/>
  <c r="Y47" i="5" s="1"/>
  <c r="R37" i="5"/>
  <c r="R41" i="5" s="1"/>
  <c r="R43" i="5" s="1"/>
  <c r="R45" i="5" s="1"/>
  <c r="R47" i="5" s="1"/>
  <c r="Q37" i="5"/>
  <c r="Q41" i="5" s="1"/>
  <c r="Q43" i="5" s="1"/>
  <c r="Q45" i="5" s="1"/>
  <c r="Q47" i="5" s="1"/>
  <c r="J37" i="5"/>
  <c r="J41" i="5" s="1"/>
  <c r="J43" i="5" s="1"/>
  <c r="J45" i="5" s="1"/>
  <c r="J47" i="5" s="1"/>
  <c r="I37" i="5"/>
  <c r="I41" i="5" s="1"/>
  <c r="I43" i="5" s="1"/>
  <c r="I45" i="5" s="1"/>
  <c r="I47" i="5" s="1"/>
  <c r="AA37" i="6"/>
  <c r="AA41" i="6" s="1"/>
  <c r="AA43" i="6" s="1"/>
  <c r="AA45" i="6" s="1"/>
  <c r="AA47" i="6" s="1"/>
  <c r="Y37" i="6"/>
  <c r="Y41" i="6" s="1"/>
  <c r="Y43" i="6" s="1"/>
  <c r="Y45" i="6" s="1"/>
  <c r="Y47" i="6" s="1"/>
  <c r="R37" i="6"/>
  <c r="R41" i="6" s="1"/>
  <c r="R43" i="6" s="1"/>
  <c r="R45" i="6" s="1"/>
  <c r="R47" i="6" s="1"/>
  <c r="Q37" i="6"/>
  <c r="Q41" i="6" s="1"/>
  <c r="Q43" i="6" s="1"/>
  <c r="Q45" i="6" s="1"/>
  <c r="Q47" i="6" s="1"/>
  <c r="J37" i="6"/>
  <c r="J41" i="6" s="1"/>
  <c r="J43" i="6" s="1"/>
  <c r="J45" i="6" s="1"/>
  <c r="J47" i="6" s="1"/>
  <c r="I37" i="6"/>
  <c r="I41" i="6" s="1"/>
  <c r="I43" i="6" s="1"/>
  <c r="I45" i="6" s="1"/>
  <c r="I47" i="6" s="1"/>
  <c r="AA37" i="7"/>
  <c r="AA41" i="7" s="1"/>
  <c r="AA43" i="7" s="1"/>
  <c r="AA45" i="7" s="1"/>
  <c r="AA47" i="7" s="1"/>
  <c r="Y37" i="7"/>
  <c r="Y41" i="7" s="1"/>
  <c r="R37" i="7"/>
  <c r="R41" i="7" s="1"/>
  <c r="R43" i="7" s="1"/>
  <c r="R45" i="7" s="1"/>
  <c r="R47" i="7" s="1"/>
  <c r="Q37" i="7"/>
  <c r="Q41" i="7" s="1"/>
  <c r="Q43" i="7" s="1"/>
  <c r="Q45" i="7" s="1"/>
  <c r="Q47" i="7" s="1"/>
  <c r="J37" i="7"/>
  <c r="J41" i="7" s="1"/>
  <c r="J43" i="7" s="1"/>
  <c r="J45" i="7" s="1"/>
  <c r="J47" i="7" s="1"/>
  <c r="I37" i="7"/>
  <c r="I41" i="7" s="1"/>
  <c r="I43" i="7" s="1"/>
  <c r="I45" i="7" s="1"/>
  <c r="I47" i="7" s="1"/>
  <c r="AA37" i="8"/>
  <c r="AA41" i="8" s="1"/>
  <c r="AA43" i="8" s="1"/>
  <c r="AA45" i="8" s="1"/>
  <c r="AA47" i="8" s="1"/>
  <c r="S37" i="8"/>
  <c r="S41" i="8" s="1"/>
  <c r="S43" i="8" s="1"/>
  <c r="S45" i="8" s="1"/>
  <c r="S47" i="8" s="1"/>
  <c r="R37" i="8"/>
  <c r="R41" i="8" s="1"/>
  <c r="R43" i="8" s="1"/>
  <c r="R45" i="8" s="1"/>
  <c r="R47" i="8" s="1"/>
  <c r="K37" i="8"/>
  <c r="K41" i="8" s="1"/>
  <c r="K43" i="8" s="1"/>
  <c r="K45" i="8" s="1"/>
  <c r="K47" i="8" s="1"/>
  <c r="J37" i="8"/>
  <c r="J41" i="8" s="1"/>
  <c r="J43" i="8" s="1"/>
  <c r="J45" i="8" s="1"/>
  <c r="J47" i="8" s="1"/>
  <c r="C37" i="8"/>
  <c r="C41" i="8" s="1"/>
  <c r="C43" i="8" s="1"/>
  <c r="C45" i="8" s="1"/>
  <c r="C47" i="8" s="1"/>
  <c r="AA37" i="9"/>
  <c r="AA41" i="9" s="1"/>
  <c r="AA43" i="9" s="1"/>
  <c r="AA45" i="9" s="1"/>
  <c r="AA47" i="9" s="1"/>
  <c r="T37" i="9"/>
  <c r="T41" i="9" s="1"/>
  <c r="T43" i="9" s="1"/>
  <c r="T45" i="9" s="1"/>
  <c r="T47" i="9" s="1"/>
  <c r="S37" i="9"/>
  <c r="S41" i="9" s="1"/>
  <c r="S43" i="9" s="1"/>
  <c r="S45" i="9" s="1"/>
  <c r="S47" i="9" s="1"/>
  <c r="L37" i="9"/>
  <c r="L41" i="9" s="1"/>
  <c r="L43" i="9" s="1"/>
  <c r="L45" i="9" s="1"/>
  <c r="L47" i="9" s="1"/>
  <c r="K37" i="9"/>
  <c r="K41" i="9" s="1"/>
  <c r="K43" i="9" s="1"/>
  <c r="K45" i="9" s="1"/>
  <c r="K47" i="9" s="1"/>
  <c r="D37" i="9"/>
  <c r="D41" i="9" s="1"/>
  <c r="D43" i="9" s="1"/>
  <c r="D45" i="9" s="1"/>
  <c r="D47" i="9" s="1"/>
  <c r="C37" i="9"/>
  <c r="C41" i="9" s="1"/>
  <c r="C43" i="9" s="1"/>
  <c r="C45" i="9" s="1"/>
  <c r="C47" i="9" s="1"/>
  <c r="T37" i="1"/>
  <c r="T41" i="1" s="1"/>
  <c r="T43" i="1" s="1"/>
  <c r="T45" i="1" s="1"/>
  <c r="T47" i="1" s="1"/>
  <c r="S37" i="1"/>
  <c r="S41" i="1" s="1"/>
  <c r="S43" i="1" s="1"/>
  <c r="S45" i="1" s="1"/>
  <c r="S47" i="1" s="1"/>
  <c r="L37" i="1"/>
  <c r="L41" i="1" s="1"/>
  <c r="L43" i="1" s="1"/>
  <c r="L45" i="1" s="1"/>
  <c r="L47" i="1" s="1"/>
  <c r="K37" i="1"/>
  <c r="K41" i="1" s="1"/>
  <c r="K43" i="1" s="1"/>
  <c r="K45" i="1" s="1"/>
  <c r="K47" i="1" s="1"/>
  <c r="D37" i="1"/>
  <c r="D41" i="1" s="1"/>
  <c r="D43" i="1" s="1"/>
  <c r="D45" i="1" s="1"/>
  <c r="D47" i="1" s="1"/>
  <c r="C37" i="1"/>
  <c r="C41" i="1" s="1"/>
  <c r="C43" i="1" s="1"/>
  <c r="C45" i="1" s="1"/>
  <c r="C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Z35" i="8" s="1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Z21" i="3"/>
  <c r="Y21" i="3"/>
  <c r="Y37" i="3" s="1"/>
  <c r="Y41" i="3" s="1"/>
  <c r="Y43" i="3" s="1"/>
  <c r="X21" i="3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S37" i="5" s="1"/>
  <c r="S41" i="5" s="1"/>
  <c r="S43" i="5" s="1"/>
  <c r="S45" i="5" s="1"/>
  <c r="S47" i="5" s="1"/>
  <c r="R21" i="5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C21" i="5"/>
  <c r="C37" i="5" s="1"/>
  <c r="C41" i="5" s="1"/>
  <c r="C43" i="5" s="1"/>
  <c r="C45" i="5" s="1"/>
  <c r="C47" i="5" s="1"/>
  <c r="AA21" i="6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S21" i="7"/>
  <c r="S37" i="7" s="1"/>
  <c r="S41" i="7" s="1"/>
  <c r="S43" i="7" s="1"/>
  <c r="S45" i="7" s="1"/>
  <c r="S47" i="7" s="1"/>
  <c r="R21" i="7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K21" i="7"/>
  <c r="K37" i="7" s="1"/>
  <c r="K41" i="7" s="1"/>
  <c r="K43" i="7" s="1"/>
  <c r="K45" i="7" s="1"/>
  <c r="K47" i="7" s="1"/>
  <c r="J21" i="7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C21" i="7"/>
  <c r="C37" i="7" s="1"/>
  <c r="C41" i="7" s="1"/>
  <c r="C43" i="7" s="1"/>
  <c r="C45" i="7" s="1"/>
  <c r="C47" i="7" s="1"/>
  <c r="AA21" i="8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X41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M21" i="9"/>
  <c r="M37" i="9" s="1"/>
  <c r="M41" i="9" s="1"/>
  <c r="M43" i="9" s="1"/>
  <c r="M45" i="9" s="1"/>
  <c r="M47" i="9" s="1"/>
  <c r="L21" i="9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C21" i="9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C21" i="1"/>
  <c r="Z37" i="9" l="1"/>
  <c r="X41" i="9"/>
  <c r="F37" i="3"/>
  <c r="F41" i="3" s="1"/>
  <c r="F43" i="3" s="1"/>
  <c r="F45" i="3" s="1"/>
  <c r="F47" i="3" s="1"/>
  <c r="X37" i="3"/>
  <c r="Z37" i="8"/>
  <c r="Z37" i="1"/>
  <c r="X41" i="1"/>
  <c r="X37" i="6"/>
  <c r="F37" i="6"/>
  <c r="F41" i="6" s="1"/>
  <c r="F43" i="6" s="1"/>
  <c r="F45" i="6" s="1"/>
  <c r="F47" i="6" s="1"/>
  <c r="Y45" i="3"/>
  <c r="Y47" i="3" s="1"/>
  <c r="X41" i="4"/>
  <c r="Z37" i="4"/>
  <c r="Z41" i="8"/>
  <c r="X43" i="8"/>
  <c r="Z37" i="7"/>
  <c r="X41" i="7"/>
  <c r="X43" i="7" s="1"/>
  <c r="X45" i="7" s="1"/>
  <c r="X37" i="5"/>
  <c r="F37" i="5"/>
  <c r="F41" i="5" s="1"/>
  <c r="F43" i="5" s="1"/>
  <c r="F45" i="5" s="1"/>
  <c r="F47" i="5" s="1"/>
  <c r="D37" i="7"/>
  <c r="D41" i="7" s="1"/>
  <c r="D43" i="7" s="1"/>
  <c r="D45" i="7" s="1"/>
  <c r="D47" i="7" s="1"/>
  <c r="L37" i="7"/>
  <c r="L41" i="7" s="1"/>
  <c r="L43" i="7" s="1"/>
  <c r="L45" i="7" s="1"/>
  <c r="L47" i="7" s="1"/>
  <c r="T37" i="7"/>
  <c r="T41" i="7" s="1"/>
  <c r="T43" i="7" s="1"/>
  <c r="T45" i="7" s="1"/>
  <c r="T47" i="7" s="1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Z41" i="7"/>
  <c r="Y43" i="7"/>
  <c r="Z21" i="2"/>
  <c r="Z35" i="1"/>
  <c r="Z35" i="9"/>
  <c r="F37" i="1"/>
  <c r="F41" i="1" s="1"/>
  <c r="F43" i="1" s="1"/>
  <c r="F45" i="1" s="1"/>
  <c r="F47" i="1" s="1"/>
  <c r="F37" i="9"/>
  <c r="F41" i="9" s="1"/>
  <c r="F43" i="9" s="1"/>
  <c r="F45" i="9" s="1"/>
  <c r="F47" i="9" s="1"/>
  <c r="Z35" i="6"/>
  <c r="Z35" i="5"/>
  <c r="F37" i="8"/>
  <c r="F41" i="8" s="1"/>
  <c r="F43" i="8" s="1"/>
  <c r="F45" i="8" s="1"/>
  <c r="F47" i="8" s="1"/>
  <c r="F37" i="7"/>
  <c r="F41" i="7" s="1"/>
  <c r="F43" i="7" s="1"/>
  <c r="F45" i="7" s="1"/>
  <c r="F47" i="7" s="1"/>
  <c r="X37" i="2"/>
  <c r="Z37" i="2" l="1"/>
  <c r="X41" i="2"/>
  <c r="X43" i="1"/>
  <c r="Z41" i="1"/>
  <c r="X41" i="5"/>
  <c r="Z37" i="5"/>
  <c r="X43" i="4"/>
  <c r="Z41" i="4"/>
  <c r="Z43" i="7"/>
  <c r="Y45" i="7"/>
  <c r="Y47" i="7" s="1"/>
  <c r="Z45" i="7"/>
  <c r="X47" i="7"/>
  <c r="Z47" i="7" s="1"/>
  <c r="Z37" i="3"/>
  <c r="X41" i="3"/>
  <c r="Z43" i="8"/>
  <c r="X45" i="8"/>
  <c r="Z41" i="9"/>
  <c r="X43" i="9"/>
  <c r="Z37" i="6"/>
  <c r="X41" i="6"/>
  <c r="Z41" i="3" l="1"/>
  <c r="X43" i="3"/>
  <c r="X45" i="4"/>
  <c r="Z43" i="4"/>
  <c r="Z41" i="5"/>
  <c r="X43" i="5"/>
  <c r="Z41" i="6"/>
  <c r="X43" i="6"/>
  <c r="Z43" i="1"/>
  <c r="X45" i="1"/>
  <c r="X47" i="8"/>
  <c r="Z47" i="8" s="1"/>
  <c r="Z45" i="8"/>
  <c r="Z43" i="9"/>
  <c r="X45" i="9"/>
  <c r="Z41" i="2"/>
  <c r="X43" i="2"/>
  <c r="Z43" i="2" l="1"/>
  <c r="X45" i="2"/>
  <c r="X47" i="9"/>
  <c r="Z47" i="9" s="1"/>
  <c r="Z45" i="9"/>
  <c r="Z43" i="5"/>
  <c r="X45" i="5"/>
  <c r="X47" i="4"/>
  <c r="Z47" i="4" s="1"/>
  <c r="Z45" i="4"/>
  <c r="Z43" i="6"/>
  <c r="X45" i="6"/>
  <c r="Z45" i="1"/>
  <c r="X47" i="1"/>
  <c r="Z47" i="1" s="1"/>
  <c r="X45" i="3"/>
  <c r="Z43" i="3"/>
  <c r="Z45" i="5" l="1"/>
  <c r="X47" i="5"/>
  <c r="Z47" i="5" s="1"/>
  <c r="Z45" i="3"/>
  <c r="X47" i="3"/>
  <c r="Z47" i="3" s="1"/>
  <c r="Z45" i="6"/>
  <c r="X47" i="6"/>
  <c r="Z47" i="6" s="1"/>
  <c r="Z45" i="2"/>
  <c r="X47" i="2"/>
  <c r="Z47" i="2" s="1"/>
</calcChain>
</file>

<file path=xl/sharedStrings.xml><?xml version="1.0" encoding="utf-8"?>
<sst xmlns="http://schemas.openxmlformats.org/spreadsheetml/2006/main" count="1071" uniqueCount="81">
  <si>
    <t>Eastern Cape: Buffalo City (BUF)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</si>
  <si>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</si>
  <si>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</si>
  <si>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</si>
  <si>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</si>
  <si>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</si>
  <si>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</si>
  <si>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</si>
  <si>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</si>
  <si>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</si>
  <si>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</si>
  <si>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</si>
  <si>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</si>
  <si>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</si>
  <si>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</si>
  <si>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</si>
  <si>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</si>
  <si>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</si>
  <si>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</si>
  <si>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</si>
  <si>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</si>
  <si>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</si>
  <si>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</si>
  <si>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</si>
  <si>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</si>
  <si>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</si>
  <si>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</si>
  <si>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</si>
  <si>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</si>
  <si>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</si>
  <si>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</si>
  <si>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</si>
  <si>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</si>
  <si>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</si>
  <si>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</si>
  <si>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</si>
  <si>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</si>
  <si>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</si>
  <si>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</si>
  <si>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</si>
  <si>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</si>
  <si>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</si>
  <si>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</si>
  <si>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</si>
  <si>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</si>
  <si>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</si>
  <si>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</si>
  <si>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</si>
  <si>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</si>
  <si>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</si>
  <si>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</si>
  <si>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</si>
  <si>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</si>
  <si>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</si>
  <si>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</si>
  <si>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</si>
  <si>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</si>
  <si>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</si>
  <si>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</si>
  <si>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</si>
  <si>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</si>
  <si>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</si>
  <si>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</si>
  <si>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</si>
  <si>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</si>
  <si>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</si>
  <si>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</si>
  <si>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</si>
  <si>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</si>
  <si>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</si>
  <si>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</si>
  <si>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</si>
  <si>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4th Quarter ended 30 June 2022 (Figures Finalised as at 2022/08/09)</t>
  </si>
  <si>
    <t>Free State: Mangaung (MAN) - Table C4 Quarterly Budgeted Financial Performance ( Water management                                   ) for 4th Quarter ended 30 June 2022 (Figures Finalised as at 2022/08/09)</t>
  </si>
  <si>
    <t>Gauteng: City of Ekurhuleni (EKU) - Table C4 Quarterly Budgeted Financial Performance ( Water management                                   ) for 4th Quarter ended 30 June 2022 (Figures Finalised as at 2022/08/09)</t>
  </si>
  <si>
    <t>Gauteng: City of Johannesburg (JHB) - Table C4 Quarterly Budgeted Financial Performance ( Water management                                   ) for 4th Quarter ended 30 June 2022 (Figures Finalised as at 2022/08/09)</t>
  </si>
  <si>
    <t>Gauteng: City of Tshwane (TSH) - Table C4 Quarterly Budgeted Financial Performance ( Water management                                   ) for 4th Quarter ended 30 June 2022 (Figures Finalised as at 2022/08/09)</t>
  </si>
  <si>
    <t>Kwazulu-Natal: eThekwini (ETH) - Table C4 Quarterly Budgeted Financial Performance ( Water management                                   ) for 4th Quarter ended 30 June 2022 (Figures Finalised as at 2022/08/09)</t>
  </si>
  <si>
    <t>Western Cape: Cape Town (CPT)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</si>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</sst>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>
        <v>-28168</v>
      </c>
      <c r="P5" s="8">
        <v>-27559</v>
      </c>
      <c r="Q5" s="8">
        <v>-27559</v>
      </c>
      <c r="R5" s="8">
        <v>-83286</v>
      </c>
      <c r="S5" s="8">
        <v>-27559</v>
      </c>
      <c r="T5" s="8">
        <v>-27559</v>
      </c>
      <c r="U5" s="8">
        <v>-27559</v>
      </c>
      <c r="V5" s="8">
        <v>-82677</v>
      </c>
      <c r="W5" s="8">
        <v>-330708</v>
      </c>
      <c r="X5" s="8"/>
      <c r="Y5" s="8">
        <v>-330708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-18049855</v>
      </c>
      <c r="D6" s="6"/>
      <c r="E6" s="7"/>
      <c r="F6" s="8"/>
      <c r="G6" s="8">
        <v>-2699002</v>
      </c>
      <c r="H6" s="8">
        <v>-3669069</v>
      </c>
      <c r="I6" s="8">
        <v>-4088956</v>
      </c>
      <c r="J6" s="8">
        <v>-10457027</v>
      </c>
      <c r="K6" s="8">
        <v>-2602002</v>
      </c>
      <c r="L6" s="8">
        <v>-2301064</v>
      </c>
      <c r="M6" s="8">
        <v>-1198553</v>
      </c>
      <c r="N6" s="8">
        <v>-6101619</v>
      </c>
      <c r="O6" s="8">
        <v>-1107987</v>
      </c>
      <c r="P6" s="8">
        <v>-3629042</v>
      </c>
      <c r="Q6" s="8">
        <v>-3627438</v>
      </c>
      <c r="R6" s="8">
        <v>-8364467</v>
      </c>
      <c r="S6" s="8">
        <v>-3628765</v>
      </c>
      <c r="T6" s="8">
        <v>-3631876</v>
      </c>
      <c r="U6" s="8">
        <v>-3627695</v>
      </c>
      <c r="V6" s="8">
        <v>-10888336</v>
      </c>
      <c r="W6" s="8">
        <v>-35811449</v>
      </c>
      <c r="X6" s="8"/>
      <c r="Y6" s="8">
        <v>-35811449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21716269125</v>
      </c>
      <c r="D7" s="6"/>
      <c r="E7" s="7">
        <v>22493026991</v>
      </c>
      <c r="F7" s="8">
        <v>23961471338</v>
      </c>
      <c r="G7" s="8">
        <v>1961166846</v>
      </c>
      <c r="H7" s="8">
        <v>1558712435</v>
      </c>
      <c r="I7" s="8">
        <v>2231654398</v>
      </c>
      <c r="J7" s="8">
        <v>5751533679</v>
      </c>
      <c r="K7" s="8">
        <v>2324744475</v>
      </c>
      <c r="L7" s="8">
        <v>2130235421</v>
      </c>
      <c r="M7" s="8">
        <v>1895949982</v>
      </c>
      <c r="N7" s="8">
        <v>6350929878</v>
      </c>
      <c r="O7" s="8">
        <v>2102669772</v>
      </c>
      <c r="P7" s="8">
        <v>2236885652</v>
      </c>
      <c r="Q7" s="8">
        <v>2127986281</v>
      </c>
      <c r="R7" s="8">
        <v>6467541705</v>
      </c>
      <c r="S7" s="8">
        <v>2070190156</v>
      </c>
      <c r="T7" s="8">
        <v>1899613502</v>
      </c>
      <c r="U7" s="8">
        <v>1861940865</v>
      </c>
      <c r="V7" s="8">
        <v>5831744523</v>
      </c>
      <c r="W7" s="8">
        <v>24401749785</v>
      </c>
      <c r="X7" s="8">
        <v>23961471339</v>
      </c>
      <c r="Y7" s="8">
        <v>440278446</v>
      </c>
      <c r="Z7" s="2">
        <v>1.8374432845590625</v>
      </c>
      <c r="AA7" s="6">
        <v>23961471338</v>
      </c>
    </row>
    <row r="8" spans="1:27" ht="13.5" x14ac:dyDescent="0.25">
      <c r="A8" s="25" t="s">
        <v>36</v>
      </c>
      <c r="B8" s="24" t="s">
        <v>32</v>
      </c>
      <c r="C8" s="6">
        <v>-594035</v>
      </c>
      <c r="D8" s="6"/>
      <c r="E8" s="7">
        <v>84619482</v>
      </c>
      <c r="F8" s="8">
        <v>84619482</v>
      </c>
      <c r="G8" s="8">
        <v>-1116</v>
      </c>
      <c r="H8" s="8">
        <v>16499026</v>
      </c>
      <c r="I8" s="8">
        <v>8243931</v>
      </c>
      <c r="J8" s="8">
        <v>24741841</v>
      </c>
      <c r="K8" s="8">
        <v>8245505</v>
      </c>
      <c r="L8" s="8">
        <v>8247099</v>
      </c>
      <c r="M8" s="8">
        <v>8238892</v>
      </c>
      <c r="N8" s="8">
        <v>24731496</v>
      </c>
      <c r="O8" s="8">
        <v>8232207</v>
      </c>
      <c r="P8" s="8">
        <v>8080247</v>
      </c>
      <c r="Q8" s="8">
        <v>8189151</v>
      </c>
      <c r="R8" s="8">
        <v>24501605</v>
      </c>
      <c r="S8" s="8">
        <v>8222836</v>
      </c>
      <c r="T8" s="8">
        <v>8224264</v>
      </c>
      <c r="U8" s="8">
        <v>8228236</v>
      </c>
      <c r="V8" s="8">
        <v>24675336</v>
      </c>
      <c r="W8" s="8">
        <v>98650278</v>
      </c>
      <c r="X8" s="8">
        <v>84619482</v>
      </c>
      <c r="Y8" s="8">
        <v>14030796</v>
      </c>
      <c r="Z8" s="2">
        <v>16.581046903596032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>
        <v>-479475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>
        <v>-1402</v>
      </c>
      <c r="L9" s="8">
        <v>-5355</v>
      </c>
      <c r="M9" s="8">
        <v>-5355</v>
      </c>
      <c r="N9" s="8">
        <v>-12112</v>
      </c>
      <c r="O9" s="8">
        <v>-5355</v>
      </c>
      <c r="P9" s="8">
        <v>-23001</v>
      </c>
      <c r="Q9" s="8">
        <v>-23001</v>
      </c>
      <c r="R9" s="8">
        <v>-51357</v>
      </c>
      <c r="S9" s="8">
        <v>-23001</v>
      </c>
      <c r="T9" s="8">
        <v>-23001</v>
      </c>
      <c r="U9" s="8">
        <v>-23001</v>
      </c>
      <c r="V9" s="8">
        <v>-69003</v>
      </c>
      <c r="W9" s="8">
        <v>-191099</v>
      </c>
      <c r="X9" s="8"/>
      <c r="Y9" s="8">
        <v>-191099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14056587</v>
      </c>
      <c r="D11" s="6"/>
      <c r="E11" s="7">
        <v>14445710</v>
      </c>
      <c r="F11" s="8">
        <v>14445710</v>
      </c>
      <c r="G11" s="8">
        <v>1042249</v>
      </c>
      <c r="H11" s="8">
        <v>1098806</v>
      </c>
      <c r="I11" s="8">
        <v>1103037</v>
      </c>
      <c r="J11" s="8">
        <v>3244092</v>
      </c>
      <c r="K11" s="8">
        <v>1109290</v>
      </c>
      <c r="L11" s="8">
        <v>1113298</v>
      </c>
      <c r="M11" s="8">
        <v>3455713</v>
      </c>
      <c r="N11" s="8">
        <v>5678301</v>
      </c>
      <c r="O11" s="8">
        <v>1115345</v>
      </c>
      <c r="P11" s="8">
        <v>1905517</v>
      </c>
      <c r="Q11" s="8">
        <v>1113277</v>
      </c>
      <c r="R11" s="8">
        <v>4134139</v>
      </c>
      <c r="S11" s="8">
        <v>1113478</v>
      </c>
      <c r="T11" s="8">
        <v>2447079</v>
      </c>
      <c r="U11" s="8">
        <v>1114012</v>
      </c>
      <c r="V11" s="8">
        <v>4674569</v>
      </c>
      <c r="W11" s="8">
        <v>17731101</v>
      </c>
      <c r="X11" s="8">
        <v>14445710</v>
      </c>
      <c r="Y11" s="8">
        <v>3285391</v>
      </c>
      <c r="Z11" s="2">
        <v>22.743021976766805</v>
      </c>
      <c r="AA11" s="6">
        <v>14445710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895412195</v>
      </c>
      <c r="D13" s="6"/>
      <c r="E13" s="7">
        <v>1058227802</v>
      </c>
      <c r="F13" s="8">
        <v>1084320657</v>
      </c>
      <c r="G13" s="8">
        <v>61731923</v>
      </c>
      <c r="H13" s="8">
        <v>74377633</v>
      </c>
      <c r="I13" s="8">
        <v>77027220</v>
      </c>
      <c r="J13" s="8">
        <v>213136776</v>
      </c>
      <c r="K13" s="8">
        <v>79918468</v>
      </c>
      <c r="L13" s="8">
        <v>78773718</v>
      </c>
      <c r="M13" s="8">
        <v>83219169</v>
      </c>
      <c r="N13" s="8">
        <v>241911355</v>
      </c>
      <c r="O13" s="8">
        <v>117566360</v>
      </c>
      <c r="P13" s="8">
        <v>116240258</v>
      </c>
      <c r="Q13" s="8">
        <v>120870313</v>
      </c>
      <c r="R13" s="8">
        <v>354676931</v>
      </c>
      <c r="S13" s="8">
        <v>129673333</v>
      </c>
      <c r="T13" s="8">
        <v>135115884</v>
      </c>
      <c r="U13" s="8">
        <v>136959376</v>
      </c>
      <c r="V13" s="8">
        <v>401748593</v>
      </c>
      <c r="W13" s="8">
        <v>1211473655</v>
      </c>
      <c r="X13" s="8">
        <v>1084320656</v>
      </c>
      <c r="Y13" s="8">
        <v>127152999</v>
      </c>
      <c r="Z13" s="2">
        <v>11.726512659922989</v>
      </c>
      <c r="AA13" s="6">
        <v>1084320657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6897061</v>
      </c>
      <c r="D15" s="6"/>
      <c r="E15" s="7">
        <v>1203737</v>
      </c>
      <c r="F15" s="8">
        <v>1161535</v>
      </c>
      <c r="G15" s="8">
        <v>67973</v>
      </c>
      <c r="H15" s="8">
        <v>21706</v>
      </c>
      <c r="I15" s="8">
        <v>175996</v>
      </c>
      <c r="J15" s="8">
        <v>265675</v>
      </c>
      <c r="K15" s="8">
        <v>188891</v>
      </c>
      <c r="L15" s="8">
        <v>79135</v>
      </c>
      <c r="M15" s="8">
        <v>137628</v>
      </c>
      <c r="N15" s="8">
        <v>405654</v>
      </c>
      <c r="O15" s="8">
        <v>86485</v>
      </c>
      <c r="P15" s="8">
        <v>107412</v>
      </c>
      <c r="Q15" s="8">
        <v>11669756</v>
      </c>
      <c r="R15" s="8">
        <v>11863653</v>
      </c>
      <c r="S15" s="8">
        <v>179299</v>
      </c>
      <c r="T15" s="8">
        <v>110880</v>
      </c>
      <c r="U15" s="8">
        <v>123251</v>
      </c>
      <c r="V15" s="8">
        <v>413430</v>
      </c>
      <c r="W15" s="8">
        <v>12948412</v>
      </c>
      <c r="X15" s="8">
        <v>1161535</v>
      </c>
      <c r="Y15" s="8">
        <v>11786877</v>
      </c>
      <c r="Z15" s="2">
        <v>1014.767269173981</v>
      </c>
      <c r="AA15" s="6">
        <v>1161535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4757776252</v>
      </c>
      <c r="D18" s="6"/>
      <c r="E18" s="7">
        <v>4834160658</v>
      </c>
      <c r="F18" s="8">
        <v>4784620597</v>
      </c>
      <c r="G18" s="8">
        <v>1733090621</v>
      </c>
      <c r="H18" s="8">
        <v>71278</v>
      </c>
      <c r="I18" s="8">
        <v>107040977</v>
      </c>
      <c r="J18" s="8">
        <v>1840202876</v>
      </c>
      <c r="K18" s="8">
        <v>823512</v>
      </c>
      <c r="L18" s="8">
        <v>71278</v>
      </c>
      <c r="M18" s="8">
        <v>1117763055</v>
      </c>
      <c r="N18" s="8">
        <v>1118657845</v>
      </c>
      <c r="O18" s="8">
        <v>-87887388</v>
      </c>
      <c r="P18" s="8">
        <v>453746080</v>
      </c>
      <c r="Q18" s="8">
        <v>1176399842</v>
      </c>
      <c r="R18" s="8">
        <v>1542258534</v>
      </c>
      <c r="S18" s="8">
        <v>7329326</v>
      </c>
      <c r="T18" s="8">
        <v>198052487</v>
      </c>
      <c r="U18" s="8">
        <v>115409288</v>
      </c>
      <c r="V18" s="8">
        <v>320791101</v>
      </c>
      <c r="W18" s="8">
        <v>4821910356</v>
      </c>
      <c r="X18" s="8">
        <v>4784620597</v>
      </c>
      <c r="Y18" s="8">
        <v>37289759</v>
      </c>
      <c r="Z18" s="2">
        <v>0.77936710432967271</v>
      </c>
      <c r="AA18" s="6">
        <v>4784620597</v>
      </c>
    </row>
    <row r="19" spans="1:27" ht="13.5" x14ac:dyDescent="0.25">
      <c r="A19" s="23" t="s">
        <v>46</v>
      </c>
      <c r="B19" s="29" t="s">
        <v>32</v>
      </c>
      <c r="C19" s="6">
        <v>79364424</v>
      </c>
      <c r="D19" s="6"/>
      <c r="E19" s="7">
        <v>73357533</v>
      </c>
      <c r="F19" s="26">
        <v>79911426</v>
      </c>
      <c r="G19" s="26">
        <v>12252290</v>
      </c>
      <c r="H19" s="26">
        <v>893376</v>
      </c>
      <c r="I19" s="26">
        <v>3621960</v>
      </c>
      <c r="J19" s="26">
        <v>16767626</v>
      </c>
      <c r="K19" s="26">
        <v>4945904</v>
      </c>
      <c r="L19" s="26">
        <v>-5819928</v>
      </c>
      <c r="M19" s="26">
        <v>-7375387</v>
      </c>
      <c r="N19" s="26">
        <v>-8249411</v>
      </c>
      <c r="O19" s="26">
        <v>4932580</v>
      </c>
      <c r="P19" s="26">
        <v>7863628</v>
      </c>
      <c r="Q19" s="26">
        <v>15290698</v>
      </c>
      <c r="R19" s="26">
        <v>28086906</v>
      </c>
      <c r="S19" s="26">
        <v>7947780</v>
      </c>
      <c r="T19" s="26">
        <v>3671678</v>
      </c>
      <c r="U19" s="26">
        <v>8915594</v>
      </c>
      <c r="V19" s="26">
        <v>20535052</v>
      </c>
      <c r="W19" s="26">
        <v>57140173</v>
      </c>
      <c r="X19" s="26">
        <v>79911427</v>
      </c>
      <c r="Y19" s="26">
        <v>-22771254</v>
      </c>
      <c r="Z19" s="27">
        <v>-28.495616778311316</v>
      </c>
      <c r="AA19" s="28">
        <v>79911426</v>
      </c>
    </row>
    <row r="20" spans="1:27" ht="13.5" x14ac:dyDescent="0.25">
      <c r="A20" s="23" t="s">
        <v>47</v>
      </c>
      <c r="B20" s="29" t="s">
        <v>32</v>
      </c>
      <c r="C20" s="6">
        <v>8323496</v>
      </c>
      <c r="D20" s="6"/>
      <c r="E20" s="7">
        <v>2005155215</v>
      </c>
      <c r="F20" s="8">
        <v>4660285582</v>
      </c>
      <c r="G20" s="8"/>
      <c r="H20" s="8"/>
      <c r="I20" s="30">
        <v>3091786</v>
      </c>
      <c r="J20" s="8">
        <v>3091786</v>
      </c>
      <c r="K20" s="8">
        <v>2513468</v>
      </c>
      <c r="L20" s="8">
        <v>415969270</v>
      </c>
      <c r="M20" s="8">
        <v>-600000</v>
      </c>
      <c r="N20" s="8">
        <v>417882738</v>
      </c>
      <c r="O20" s="8">
        <v>710007774</v>
      </c>
      <c r="P20" s="30">
        <v>506252273</v>
      </c>
      <c r="Q20" s="8">
        <v>5175</v>
      </c>
      <c r="R20" s="8">
        <v>1216265222</v>
      </c>
      <c r="S20" s="8">
        <v>764940442</v>
      </c>
      <c r="T20" s="8">
        <v>405802178</v>
      </c>
      <c r="U20" s="8">
        <v>495161152</v>
      </c>
      <c r="V20" s="8">
        <v>1665903772</v>
      </c>
      <c r="W20" s="30">
        <v>3303143518</v>
      </c>
      <c r="X20" s="8">
        <v>4660285584</v>
      </c>
      <c r="Y20" s="8">
        <v>-1357142066</v>
      </c>
      <c r="Z20" s="2">
        <v>-29.121435618869146</v>
      </c>
      <c r="AA20" s="6">
        <v>4660285582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27458640136</v>
      </c>
      <c r="D21" s="33">
        <f t="shared" si="0"/>
        <v>0</v>
      </c>
      <c r="E21" s="34">
        <f t="shared" si="0"/>
        <v>30564197128</v>
      </c>
      <c r="F21" s="35">
        <f t="shared" si="0"/>
        <v>34670836327</v>
      </c>
      <c r="G21" s="35">
        <f t="shared" si="0"/>
        <v>3766600749</v>
      </c>
      <c r="H21" s="35">
        <f t="shared" si="0"/>
        <v>1647954631</v>
      </c>
      <c r="I21" s="35">
        <f t="shared" si="0"/>
        <v>2427830640</v>
      </c>
      <c r="J21" s="35">
        <f t="shared" si="0"/>
        <v>7842386020</v>
      </c>
      <c r="K21" s="35">
        <f t="shared" si="0"/>
        <v>2419858550</v>
      </c>
      <c r="L21" s="35">
        <f t="shared" si="0"/>
        <v>2626335313</v>
      </c>
      <c r="M21" s="35">
        <f t="shared" si="0"/>
        <v>3099558194</v>
      </c>
      <c r="N21" s="35">
        <f t="shared" si="0"/>
        <v>8145752057</v>
      </c>
      <c r="O21" s="35">
        <f t="shared" si="0"/>
        <v>2855581625</v>
      </c>
      <c r="P21" s="35">
        <f t="shared" si="0"/>
        <v>3327401465</v>
      </c>
      <c r="Q21" s="35">
        <f t="shared" si="0"/>
        <v>3457846495</v>
      </c>
      <c r="R21" s="35">
        <f t="shared" si="0"/>
        <v>9640829585</v>
      </c>
      <c r="S21" s="35">
        <f t="shared" si="0"/>
        <v>2985917325</v>
      </c>
      <c r="T21" s="35">
        <f t="shared" si="0"/>
        <v>2649355516</v>
      </c>
      <c r="U21" s="35">
        <f t="shared" si="0"/>
        <v>2624173519</v>
      </c>
      <c r="V21" s="35">
        <f t="shared" si="0"/>
        <v>8259446360</v>
      </c>
      <c r="W21" s="35">
        <f t="shared" si="0"/>
        <v>33888414022</v>
      </c>
      <c r="X21" s="35">
        <f t="shared" si="0"/>
        <v>34670836330</v>
      </c>
      <c r="Y21" s="35">
        <f t="shared" si="0"/>
        <v>-782422308</v>
      </c>
      <c r="Z21" s="36">
        <f>+IF(X21&lt;&gt;0,+(Y21/X21)*100,0)</f>
        <v>-2.2567159919444606</v>
      </c>
      <c r="AA21" s="33">
        <f>SUM(AA5:AA20)</f>
        <v>34670836327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4002700083</v>
      </c>
      <c r="D24" s="6"/>
      <c r="E24" s="7">
        <v>4151256552</v>
      </c>
      <c r="F24" s="8">
        <v>4109352279</v>
      </c>
      <c r="G24" s="8">
        <v>289683791</v>
      </c>
      <c r="H24" s="8">
        <v>312590749</v>
      </c>
      <c r="I24" s="8">
        <v>323644196</v>
      </c>
      <c r="J24" s="8">
        <v>925918736</v>
      </c>
      <c r="K24" s="8">
        <v>334839266</v>
      </c>
      <c r="L24" s="8">
        <v>443287529</v>
      </c>
      <c r="M24" s="8">
        <v>368742966</v>
      </c>
      <c r="N24" s="8">
        <v>1146869761</v>
      </c>
      <c r="O24" s="8">
        <v>340289381</v>
      </c>
      <c r="P24" s="8">
        <v>326890718</v>
      </c>
      <c r="Q24" s="8">
        <v>317993432</v>
      </c>
      <c r="R24" s="8">
        <v>985173531</v>
      </c>
      <c r="S24" s="8">
        <v>347335336</v>
      </c>
      <c r="T24" s="8">
        <v>339393145</v>
      </c>
      <c r="U24" s="8">
        <v>321822544</v>
      </c>
      <c r="V24" s="8">
        <v>1008551025</v>
      </c>
      <c r="W24" s="8">
        <v>4066513053</v>
      </c>
      <c r="X24" s="8">
        <v>4109352360</v>
      </c>
      <c r="Y24" s="8">
        <v>-42839307</v>
      </c>
      <c r="Z24" s="2">
        <v>-1.0424831761080717</v>
      </c>
      <c r="AA24" s="6">
        <v>4109352279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4508489071</v>
      </c>
      <c r="D26" s="6"/>
      <c r="E26" s="7">
        <v>2497344694</v>
      </c>
      <c r="F26" s="8">
        <v>3606038918</v>
      </c>
      <c r="G26" s="8">
        <v>154783845</v>
      </c>
      <c r="H26" s="8">
        <v>226941732</v>
      </c>
      <c r="I26" s="8">
        <v>176262197</v>
      </c>
      <c r="J26" s="8">
        <v>557987774</v>
      </c>
      <c r="K26" s="8">
        <v>223810023</v>
      </c>
      <c r="L26" s="8">
        <v>209754157</v>
      </c>
      <c r="M26" s="8">
        <v>194657257</v>
      </c>
      <c r="N26" s="8">
        <v>628221437</v>
      </c>
      <c r="O26" s="8">
        <v>182997141</v>
      </c>
      <c r="P26" s="8">
        <v>217892959</v>
      </c>
      <c r="Q26" s="8">
        <v>226808794</v>
      </c>
      <c r="R26" s="8">
        <v>627698894</v>
      </c>
      <c r="S26" s="8">
        <v>-261645562</v>
      </c>
      <c r="T26" s="8">
        <v>177613450</v>
      </c>
      <c r="U26" s="8">
        <v>179983911</v>
      </c>
      <c r="V26" s="8">
        <v>95951799</v>
      </c>
      <c r="W26" s="8">
        <v>1909859904</v>
      </c>
      <c r="X26" s="8">
        <v>3606038920</v>
      </c>
      <c r="Y26" s="8">
        <v>-1696179016</v>
      </c>
      <c r="Z26" s="2">
        <v>-47.037179953676151</v>
      </c>
      <c r="AA26" s="6">
        <v>3606038918</v>
      </c>
    </row>
    <row r="27" spans="1:27" ht="13.5" x14ac:dyDescent="0.25">
      <c r="A27" s="25" t="s">
        <v>53</v>
      </c>
      <c r="B27" s="24" t="s">
        <v>32</v>
      </c>
      <c r="C27" s="6">
        <v>1227490412</v>
      </c>
      <c r="D27" s="6"/>
      <c r="E27" s="7">
        <v>1033311695</v>
      </c>
      <c r="F27" s="8">
        <v>1048335411</v>
      </c>
      <c r="G27" s="8">
        <v>89565939</v>
      </c>
      <c r="H27" s="8">
        <v>101146845</v>
      </c>
      <c r="I27" s="8">
        <v>81849585</v>
      </c>
      <c r="J27" s="8">
        <v>272562369</v>
      </c>
      <c r="K27" s="8">
        <v>86712434</v>
      </c>
      <c r="L27" s="8">
        <v>141976297</v>
      </c>
      <c r="M27" s="8">
        <v>86302236</v>
      </c>
      <c r="N27" s="8">
        <v>314990967</v>
      </c>
      <c r="O27" s="8">
        <v>88609298</v>
      </c>
      <c r="P27" s="8">
        <v>89541754</v>
      </c>
      <c r="Q27" s="8">
        <v>99971619</v>
      </c>
      <c r="R27" s="8">
        <v>278122671</v>
      </c>
      <c r="S27" s="8">
        <v>91977086</v>
      </c>
      <c r="T27" s="8">
        <v>80009453</v>
      </c>
      <c r="U27" s="8">
        <v>98536221</v>
      </c>
      <c r="V27" s="8">
        <v>270522760</v>
      </c>
      <c r="W27" s="8">
        <v>1136198767</v>
      </c>
      <c r="X27" s="8">
        <v>1048335358</v>
      </c>
      <c r="Y27" s="8">
        <v>87863409</v>
      </c>
      <c r="Z27" s="2">
        <v>8.3812310945635389</v>
      </c>
      <c r="AA27" s="6">
        <v>1048335411</v>
      </c>
    </row>
    <row r="28" spans="1:27" ht="13.5" x14ac:dyDescent="0.25">
      <c r="A28" s="25" t="s">
        <v>54</v>
      </c>
      <c r="B28" s="24" t="s">
        <v>32</v>
      </c>
      <c r="C28" s="6">
        <v>411118885</v>
      </c>
      <c r="D28" s="6"/>
      <c r="E28" s="7">
        <v>428710940</v>
      </c>
      <c r="F28" s="8">
        <v>417410573</v>
      </c>
      <c r="G28" s="8">
        <v>27723224</v>
      </c>
      <c r="H28" s="8">
        <v>15577578</v>
      </c>
      <c r="I28" s="8">
        <v>30771671</v>
      </c>
      <c r="J28" s="8">
        <v>74072473</v>
      </c>
      <c r="K28" s="8">
        <v>30600150</v>
      </c>
      <c r="L28" s="8">
        <v>40868880</v>
      </c>
      <c r="M28" s="8">
        <v>49280054</v>
      </c>
      <c r="N28" s="8">
        <v>120749084</v>
      </c>
      <c r="O28" s="8">
        <v>34456648</v>
      </c>
      <c r="P28" s="8">
        <v>12008636</v>
      </c>
      <c r="Q28" s="8">
        <v>22497939</v>
      </c>
      <c r="R28" s="8">
        <v>68963223</v>
      </c>
      <c r="S28" s="8">
        <v>36205280</v>
      </c>
      <c r="T28" s="8">
        <v>46267118</v>
      </c>
      <c r="U28" s="8">
        <v>49224948</v>
      </c>
      <c r="V28" s="8">
        <v>131697346</v>
      </c>
      <c r="W28" s="8">
        <v>395482126</v>
      </c>
      <c r="X28" s="8">
        <v>417410569</v>
      </c>
      <c r="Y28" s="8">
        <v>-21928443</v>
      </c>
      <c r="Z28" s="2">
        <v>-5.253446996451113</v>
      </c>
      <c r="AA28" s="6">
        <v>417410573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18798695496</v>
      </c>
      <c r="D30" s="6"/>
      <c r="E30" s="7">
        <v>19927038856</v>
      </c>
      <c r="F30" s="8">
        <v>21963725429</v>
      </c>
      <c r="G30" s="8">
        <v>1681531637</v>
      </c>
      <c r="H30" s="8">
        <v>1054842647</v>
      </c>
      <c r="I30" s="8">
        <v>1460151570</v>
      </c>
      <c r="J30" s="8">
        <v>4196525854</v>
      </c>
      <c r="K30" s="8">
        <v>2514048286</v>
      </c>
      <c r="L30" s="8">
        <v>1890161666</v>
      </c>
      <c r="M30" s="8">
        <v>1738004202</v>
      </c>
      <c r="N30" s="8">
        <v>6142214154</v>
      </c>
      <c r="O30" s="8">
        <v>2083460733</v>
      </c>
      <c r="P30" s="8">
        <v>1082094036</v>
      </c>
      <c r="Q30" s="8">
        <v>1547144876</v>
      </c>
      <c r="R30" s="8">
        <v>4712699645</v>
      </c>
      <c r="S30" s="8">
        <v>2021988645</v>
      </c>
      <c r="T30" s="8">
        <v>1739282034</v>
      </c>
      <c r="U30" s="8">
        <v>1825469999</v>
      </c>
      <c r="V30" s="8">
        <v>5586740678</v>
      </c>
      <c r="W30" s="8">
        <v>20638180331</v>
      </c>
      <c r="X30" s="8">
        <v>21963725511</v>
      </c>
      <c r="Y30" s="8">
        <v>-1325545180</v>
      </c>
      <c r="Z30" s="2">
        <v>-6.035156373339909</v>
      </c>
      <c r="AA30" s="6">
        <v>21963725429</v>
      </c>
    </row>
    <row r="31" spans="1:27" ht="13.5" x14ac:dyDescent="0.25">
      <c r="A31" s="25" t="s">
        <v>57</v>
      </c>
      <c r="B31" s="24" t="s">
        <v>32</v>
      </c>
      <c r="C31" s="6">
        <v>2637541472</v>
      </c>
      <c r="D31" s="6"/>
      <c r="E31" s="7">
        <v>3317838693</v>
      </c>
      <c r="F31" s="8">
        <v>3362705314</v>
      </c>
      <c r="G31" s="8">
        <v>41127001</v>
      </c>
      <c r="H31" s="8">
        <v>256562515</v>
      </c>
      <c r="I31" s="8">
        <v>156024528</v>
      </c>
      <c r="J31" s="8">
        <v>453714044</v>
      </c>
      <c r="K31" s="8">
        <v>262971930</v>
      </c>
      <c r="L31" s="8">
        <v>266577929</v>
      </c>
      <c r="M31" s="8">
        <v>275063176</v>
      </c>
      <c r="N31" s="8">
        <v>804613035</v>
      </c>
      <c r="O31" s="8">
        <v>234618135</v>
      </c>
      <c r="P31" s="8">
        <v>239571997</v>
      </c>
      <c r="Q31" s="8">
        <v>370467848</v>
      </c>
      <c r="R31" s="8">
        <v>844657980</v>
      </c>
      <c r="S31" s="8">
        <v>225092826</v>
      </c>
      <c r="T31" s="8">
        <v>252640508</v>
      </c>
      <c r="U31" s="8">
        <v>326341050</v>
      </c>
      <c r="V31" s="8">
        <v>804074384</v>
      </c>
      <c r="W31" s="8">
        <v>2907059443</v>
      </c>
      <c r="X31" s="8">
        <v>3362705371</v>
      </c>
      <c r="Y31" s="8">
        <v>-455645928</v>
      </c>
      <c r="Z31" s="2">
        <v>-13.549980677150439</v>
      </c>
      <c r="AA31" s="6">
        <v>3362705314</v>
      </c>
    </row>
    <row r="32" spans="1:27" ht="13.5" x14ac:dyDescent="0.25">
      <c r="A32" s="25" t="s">
        <v>45</v>
      </c>
      <c r="B32" s="24" t="s">
        <v>32</v>
      </c>
      <c r="C32" s="6">
        <v>486330210</v>
      </c>
      <c r="D32" s="6"/>
      <c r="E32" s="7">
        <v>615700000</v>
      </c>
      <c r="F32" s="8">
        <v>537656019</v>
      </c>
      <c r="G32" s="8"/>
      <c r="H32" s="8">
        <v>11130234</v>
      </c>
      <c r="I32" s="8">
        <v>36343968</v>
      </c>
      <c r="J32" s="8">
        <v>47474202</v>
      </c>
      <c r="K32" s="8">
        <v>36128148</v>
      </c>
      <c r="L32" s="8">
        <v>32856059</v>
      </c>
      <c r="M32" s="8">
        <v>48439200</v>
      </c>
      <c r="N32" s="8">
        <v>117423407</v>
      </c>
      <c r="O32" s="8">
        <v>22511999</v>
      </c>
      <c r="P32" s="8">
        <v>28563111</v>
      </c>
      <c r="Q32" s="8">
        <v>83067182</v>
      </c>
      <c r="R32" s="8">
        <v>134142292</v>
      </c>
      <c r="S32" s="8">
        <v>30656481</v>
      </c>
      <c r="T32" s="8">
        <v>67727294</v>
      </c>
      <c r="U32" s="8">
        <v>124034081</v>
      </c>
      <c r="V32" s="8">
        <v>222417856</v>
      </c>
      <c r="W32" s="8">
        <v>521457757</v>
      </c>
      <c r="X32" s="8">
        <v>537656016</v>
      </c>
      <c r="Y32" s="8">
        <v>-16198259</v>
      </c>
      <c r="Z32" s="2">
        <v>-3.0127550920959099</v>
      </c>
      <c r="AA32" s="6">
        <v>537656019</v>
      </c>
    </row>
    <row r="33" spans="1:27" ht="13.5" x14ac:dyDescent="0.25">
      <c r="A33" s="25" t="s">
        <v>58</v>
      </c>
      <c r="B33" s="24" t="s">
        <v>32</v>
      </c>
      <c r="C33" s="6">
        <v>547067040</v>
      </c>
      <c r="D33" s="6"/>
      <c r="E33" s="7">
        <v>691972558</v>
      </c>
      <c r="F33" s="8">
        <v>725356791</v>
      </c>
      <c r="G33" s="8">
        <v>12343017</v>
      </c>
      <c r="H33" s="8">
        <v>59707070</v>
      </c>
      <c r="I33" s="8">
        <v>81229625</v>
      </c>
      <c r="J33" s="8">
        <v>153279712</v>
      </c>
      <c r="K33" s="8">
        <v>49365921</v>
      </c>
      <c r="L33" s="8">
        <v>47211113</v>
      </c>
      <c r="M33" s="8">
        <v>73171565</v>
      </c>
      <c r="N33" s="8">
        <v>169748599</v>
      </c>
      <c r="O33" s="8">
        <v>59318256</v>
      </c>
      <c r="P33" s="8">
        <v>52072755</v>
      </c>
      <c r="Q33" s="8">
        <v>57552702</v>
      </c>
      <c r="R33" s="8">
        <v>168943713</v>
      </c>
      <c r="S33" s="8">
        <v>32657682</v>
      </c>
      <c r="T33" s="8">
        <v>64735827</v>
      </c>
      <c r="U33" s="8">
        <v>66440780</v>
      </c>
      <c r="V33" s="8">
        <v>163834289</v>
      </c>
      <c r="W33" s="8">
        <v>655806313</v>
      </c>
      <c r="X33" s="8">
        <v>725356782</v>
      </c>
      <c r="Y33" s="8">
        <v>-69550469</v>
      </c>
      <c r="Z33" s="2">
        <v>-9.5884495362724831</v>
      </c>
      <c r="AA33" s="6">
        <v>725356791</v>
      </c>
    </row>
    <row r="34" spans="1:27" ht="13.5" x14ac:dyDescent="0.25">
      <c r="A34" s="23" t="s">
        <v>59</v>
      </c>
      <c r="B34" s="29" t="s">
        <v>32</v>
      </c>
      <c r="C34" s="6">
        <v>66495326</v>
      </c>
      <c r="D34" s="6"/>
      <c r="E34" s="7">
        <v>1451510595</v>
      </c>
      <c r="F34" s="8">
        <v>2092078229</v>
      </c>
      <c r="G34" s="8">
        <v>92908534</v>
      </c>
      <c r="H34" s="8">
        <v>92722877</v>
      </c>
      <c r="I34" s="8">
        <v>92479228</v>
      </c>
      <c r="J34" s="8">
        <v>278110639</v>
      </c>
      <c r="K34" s="8">
        <v>-827447370</v>
      </c>
      <c r="L34" s="8">
        <v>194578071</v>
      </c>
      <c r="M34" s="8">
        <v>92086575</v>
      </c>
      <c r="N34" s="8">
        <v>-540782724</v>
      </c>
      <c r="O34" s="8">
        <v>123290694</v>
      </c>
      <c r="P34" s="8">
        <v>731888592</v>
      </c>
      <c r="Q34" s="8">
        <v>109415665</v>
      </c>
      <c r="R34" s="8">
        <v>964594951</v>
      </c>
      <c r="S34" s="8">
        <v>88816420</v>
      </c>
      <c r="T34" s="8">
        <v>117704713</v>
      </c>
      <c r="U34" s="8">
        <v>204455700</v>
      </c>
      <c r="V34" s="8">
        <v>410976833</v>
      </c>
      <c r="W34" s="8">
        <v>1112899699</v>
      </c>
      <c r="X34" s="8">
        <v>2092078227</v>
      </c>
      <c r="Y34" s="8">
        <v>-979178528</v>
      </c>
      <c r="Z34" s="2">
        <v>-46.804106814118668</v>
      </c>
      <c r="AA34" s="6">
        <v>2092078229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32685927995</v>
      </c>
      <c r="D35" s="33">
        <f>SUM(D24:D34)</f>
        <v>0</v>
      </c>
      <c r="E35" s="34">
        <f t="shared" si="1"/>
        <v>34114684583</v>
      </c>
      <c r="F35" s="35">
        <f t="shared" si="1"/>
        <v>37862658963</v>
      </c>
      <c r="G35" s="35">
        <f t="shared" si="1"/>
        <v>2389666988</v>
      </c>
      <c r="H35" s="35">
        <f t="shared" si="1"/>
        <v>2131222247</v>
      </c>
      <c r="I35" s="35">
        <f t="shared" si="1"/>
        <v>2438756568</v>
      </c>
      <c r="J35" s="35">
        <f t="shared" si="1"/>
        <v>6959645803</v>
      </c>
      <c r="K35" s="35">
        <f t="shared" si="1"/>
        <v>2711028788</v>
      </c>
      <c r="L35" s="35">
        <f t="shared" si="1"/>
        <v>3267271701</v>
      </c>
      <c r="M35" s="35">
        <f t="shared" si="1"/>
        <v>2925747231</v>
      </c>
      <c r="N35" s="35">
        <f t="shared" si="1"/>
        <v>8904047720</v>
      </c>
      <c r="O35" s="35">
        <f t="shared" si="1"/>
        <v>3169552285</v>
      </c>
      <c r="P35" s="35">
        <f t="shared" si="1"/>
        <v>2780524558</v>
      </c>
      <c r="Q35" s="35">
        <f t="shared" si="1"/>
        <v>2834920057</v>
      </c>
      <c r="R35" s="35">
        <f t="shared" si="1"/>
        <v>8784996900</v>
      </c>
      <c r="S35" s="35">
        <f t="shared" si="1"/>
        <v>2613084194</v>
      </c>
      <c r="T35" s="35">
        <f t="shared" si="1"/>
        <v>2885373542</v>
      </c>
      <c r="U35" s="35">
        <f t="shared" si="1"/>
        <v>3196309234</v>
      </c>
      <c r="V35" s="35">
        <f t="shared" si="1"/>
        <v>8694766970</v>
      </c>
      <c r="W35" s="35">
        <f t="shared" si="1"/>
        <v>33343457393</v>
      </c>
      <c r="X35" s="35">
        <f t="shared" si="1"/>
        <v>37862659114</v>
      </c>
      <c r="Y35" s="35">
        <f t="shared" si="1"/>
        <v>-4519201721</v>
      </c>
      <c r="Z35" s="36">
        <f>+IF(X35&lt;&gt;0,+(Y35/X35)*100,0)</f>
        <v>-11.935774789069137</v>
      </c>
      <c r="AA35" s="33">
        <f>SUM(AA24:AA34)</f>
        <v>37862658963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-5227287859</v>
      </c>
      <c r="D37" s="46">
        <f>+D21-D35</f>
        <v>0</v>
      </c>
      <c r="E37" s="47">
        <f t="shared" si="2"/>
        <v>-3550487455</v>
      </c>
      <c r="F37" s="48">
        <f t="shared" si="2"/>
        <v>-3191822636</v>
      </c>
      <c r="G37" s="48">
        <f t="shared" si="2"/>
        <v>1376933761</v>
      </c>
      <c r="H37" s="48">
        <f t="shared" si="2"/>
        <v>-483267616</v>
      </c>
      <c r="I37" s="48">
        <f t="shared" si="2"/>
        <v>-10925928</v>
      </c>
      <c r="J37" s="48">
        <f t="shared" si="2"/>
        <v>882740217</v>
      </c>
      <c r="K37" s="48">
        <f t="shared" si="2"/>
        <v>-291170238</v>
      </c>
      <c r="L37" s="48">
        <f t="shared" si="2"/>
        <v>-640936388</v>
      </c>
      <c r="M37" s="48">
        <f t="shared" si="2"/>
        <v>173810963</v>
      </c>
      <c r="N37" s="48">
        <f t="shared" si="2"/>
        <v>-758295663</v>
      </c>
      <c r="O37" s="48">
        <f t="shared" si="2"/>
        <v>-313970660</v>
      </c>
      <c r="P37" s="48">
        <f t="shared" si="2"/>
        <v>546876907</v>
      </c>
      <c r="Q37" s="48">
        <f t="shared" si="2"/>
        <v>622926438</v>
      </c>
      <c r="R37" s="48">
        <f t="shared" si="2"/>
        <v>855832685</v>
      </c>
      <c r="S37" s="48">
        <f t="shared" si="2"/>
        <v>372833131</v>
      </c>
      <c r="T37" s="48">
        <f t="shared" si="2"/>
        <v>-236018026</v>
      </c>
      <c r="U37" s="48">
        <f t="shared" si="2"/>
        <v>-572135715</v>
      </c>
      <c r="V37" s="48">
        <f t="shared" si="2"/>
        <v>-435320610</v>
      </c>
      <c r="W37" s="48">
        <f t="shared" si="2"/>
        <v>544956629</v>
      </c>
      <c r="X37" s="48">
        <f>IF(F21=F35,0,X21-X35)</f>
        <v>-3191822784</v>
      </c>
      <c r="Y37" s="48">
        <f t="shared" si="2"/>
        <v>3736779413</v>
      </c>
      <c r="Z37" s="49">
        <f>+IF(X37&lt;&gt;0,+(Y37/X37)*100,0)</f>
        <v>-117.07352399800402</v>
      </c>
      <c r="AA37" s="46">
        <f>+AA21-AA35</f>
        <v>-3191822636</v>
      </c>
    </row>
    <row r="38" spans="1:27" ht="23.1" customHeight="1" x14ac:dyDescent="0.25">
      <c r="A38" s="50" t="s">
        <v>62</v>
      </c>
      <c r="B38" s="29" t="s">
        <v>32</v>
      </c>
      <c r="C38" s="6">
        <v>1158502283</v>
      </c>
      <c r="D38" s="6"/>
      <c r="E38" s="7">
        <v>1633420330</v>
      </c>
      <c r="F38" s="8">
        <v>1662102819</v>
      </c>
      <c r="G38" s="8"/>
      <c r="H38" s="8">
        <v>23580194</v>
      </c>
      <c r="I38" s="8">
        <v>79078969</v>
      </c>
      <c r="J38" s="8">
        <v>102659163</v>
      </c>
      <c r="K38" s="8">
        <v>60785994</v>
      </c>
      <c r="L38" s="8">
        <v>52559916</v>
      </c>
      <c r="M38" s="8">
        <v>76027687</v>
      </c>
      <c r="N38" s="8">
        <v>189373597</v>
      </c>
      <c r="O38" s="8">
        <v>13021256</v>
      </c>
      <c r="P38" s="8">
        <v>60544652</v>
      </c>
      <c r="Q38" s="8">
        <v>31610187</v>
      </c>
      <c r="R38" s="8">
        <v>105176095</v>
      </c>
      <c r="S38" s="8">
        <v>61141535</v>
      </c>
      <c r="T38" s="8">
        <v>55653521</v>
      </c>
      <c r="U38" s="8">
        <v>193254755</v>
      </c>
      <c r="V38" s="8">
        <v>310049811</v>
      </c>
      <c r="W38" s="8">
        <v>707258666</v>
      </c>
      <c r="X38" s="8">
        <v>1662102818</v>
      </c>
      <c r="Y38" s="8">
        <v>-954844152</v>
      </c>
      <c r="Z38" s="2">
        <v>-57.447959395734571</v>
      </c>
      <c r="AA38" s="6">
        <v>1662102819</v>
      </c>
    </row>
    <row r="39" spans="1:27" ht="57" customHeight="1" x14ac:dyDescent="0.25">
      <c r="A39" s="50" t="s">
        <v>63</v>
      </c>
      <c r="B39" s="29" t="s">
        <v>32</v>
      </c>
      <c r="C39" s="28">
        <v>220341933</v>
      </c>
      <c r="D39" s="28"/>
      <c r="E39" s="7">
        <v>34363466</v>
      </c>
      <c r="F39" s="26">
        <v>34684466</v>
      </c>
      <c r="G39" s="26">
        <v>185028</v>
      </c>
      <c r="H39" s="26">
        <v>4252885</v>
      </c>
      <c r="I39" s="26">
        <v>577008</v>
      </c>
      <c r="J39" s="26">
        <v>5014921</v>
      </c>
      <c r="K39" s="26">
        <v>1320067</v>
      </c>
      <c r="L39" s="26">
        <v>1726929</v>
      </c>
      <c r="M39" s="26">
        <v>1587693</v>
      </c>
      <c r="N39" s="26">
        <v>4634689</v>
      </c>
      <c r="O39" s="26">
        <v>1466107</v>
      </c>
      <c r="P39" s="26">
        <v>1434665</v>
      </c>
      <c r="Q39" s="26">
        <v>2307631</v>
      </c>
      <c r="R39" s="26">
        <v>5208403</v>
      </c>
      <c r="S39" s="26">
        <v>2445002</v>
      </c>
      <c r="T39" s="26">
        <v>1565405</v>
      </c>
      <c r="U39" s="26">
        <v>515798</v>
      </c>
      <c r="V39" s="26">
        <v>4526205</v>
      </c>
      <c r="W39" s="26">
        <v>19384218</v>
      </c>
      <c r="X39" s="26">
        <v>34684467</v>
      </c>
      <c r="Y39" s="26">
        <v>-15300249</v>
      </c>
      <c r="Z39" s="27">
        <v>-44.112683063574245</v>
      </c>
      <c r="AA39" s="28">
        <v>34684466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-3848443643</v>
      </c>
      <c r="D41" s="56">
        <f>SUM(D37:D40)</f>
        <v>0</v>
      </c>
      <c r="E41" s="57">
        <f t="shared" si="3"/>
        <v>-1882703659</v>
      </c>
      <c r="F41" s="58">
        <f t="shared" si="3"/>
        <v>-1495035351</v>
      </c>
      <c r="G41" s="58">
        <f t="shared" si="3"/>
        <v>1377118789</v>
      </c>
      <c r="H41" s="58">
        <f t="shared" si="3"/>
        <v>-455434537</v>
      </c>
      <c r="I41" s="58">
        <f t="shared" si="3"/>
        <v>68730049</v>
      </c>
      <c r="J41" s="58">
        <f t="shared" si="3"/>
        <v>990414301</v>
      </c>
      <c r="K41" s="58">
        <f t="shared" si="3"/>
        <v>-229064177</v>
      </c>
      <c r="L41" s="58">
        <f t="shared" si="3"/>
        <v>-586649543</v>
      </c>
      <c r="M41" s="58">
        <f t="shared" si="3"/>
        <v>251426343</v>
      </c>
      <c r="N41" s="58">
        <f t="shared" si="3"/>
        <v>-564287377</v>
      </c>
      <c r="O41" s="58">
        <f t="shared" si="3"/>
        <v>-299483297</v>
      </c>
      <c r="P41" s="58">
        <f t="shared" si="3"/>
        <v>608856224</v>
      </c>
      <c r="Q41" s="58">
        <f t="shared" si="3"/>
        <v>656844256</v>
      </c>
      <c r="R41" s="58">
        <f t="shared" si="3"/>
        <v>966217183</v>
      </c>
      <c r="S41" s="58">
        <f t="shared" si="3"/>
        <v>436419668</v>
      </c>
      <c r="T41" s="58">
        <f t="shared" si="3"/>
        <v>-178799100</v>
      </c>
      <c r="U41" s="58">
        <f t="shared" si="3"/>
        <v>-378365162</v>
      </c>
      <c r="V41" s="58">
        <f t="shared" si="3"/>
        <v>-120744594</v>
      </c>
      <c r="W41" s="58">
        <f t="shared" si="3"/>
        <v>1271599513</v>
      </c>
      <c r="X41" s="58">
        <f t="shared" si="3"/>
        <v>-1495035499</v>
      </c>
      <c r="Y41" s="58">
        <f t="shared" si="3"/>
        <v>2766635012</v>
      </c>
      <c r="Z41" s="59">
        <f>+IF(X41&lt;&gt;0,+(Y41/X41)*100,0)</f>
        <v>-185.0548039729189</v>
      </c>
      <c r="AA41" s="56">
        <f>SUM(AA37:AA40)</f>
        <v>-1495035351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-3848443643</v>
      </c>
      <c r="D43" s="64">
        <f>+D41-D42</f>
        <v>0</v>
      </c>
      <c r="E43" s="65">
        <f t="shared" si="4"/>
        <v>-1882703659</v>
      </c>
      <c r="F43" s="66">
        <f t="shared" si="4"/>
        <v>-1495035351</v>
      </c>
      <c r="G43" s="66">
        <f t="shared" si="4"/>
        <v>1377118789</v>
      </c>
      <c r="H43" s="66">
        <f t="shared" si="4"/>
        <v>-455434537</v>
      </c>
      <c r="I43" s="66">
        <f t="shared" si="4"/>
        <v>68730049</v>
      </c>
      <c r="J43" s="66">
        <f t="shared" si="4"/>
        <v>990414301</v>
      </c>
      <c r="K43" s="66">
        <f t="shared" si="4"/>
        <v>-229064177</v>
      </c>
      <c r="L43" s="66">
        <f t="shared" si="4"/>
        <v>-586649543</v>
      </c>
      <c r="M43" s="66">
        <f t="shared" si="4"/>
        <v>251426343</v>
      </c>
      <c r="N43" s="66">
        <f t="shared" si="4"/>
        <v>-564287377</v>
      </c>
      <c r="O43" s="66">
        <f t="shared" si="4"/>
        <v>-299483297</v>
      </c>
      <c r="P43" s="66">
        <f t="shared" si="4"/>
        <v>608856224</v>
      </c>
      <c r="Q43" s="66">
        <f t="shared" si="4"/>
        <v>656844256</v>
      </c>
      <c r="R43" s="66">
        <f t="shared" si="4"/>
        <v>966217183</v>
      </c>
      <c r="S43" s="66">
        <f t="shared" si="4"/>
        <v>436419668</v>
      </c>
      <c r="T43" s="66">
        <f t="shared" si="4"/>
        <v>-178799100</v>
      </c>
      <c r="U43" s="66">
        <f t="shared" si="4"/>
        <v>-378365162</v>
      </c>
      <c r="V43" s="66">
        <f t="shared" si="4"/>
        <v>-120744594</v>
      </c>
      <c r="W43" s="66">
        <f t="shared" si="4"/>
        <v>1271599513</v>
      </c>
      <c r="X43" s="66">
        <f t="shared" si="4"/>
        <v>-1495035499</v>
      </c>
      <c r="Y43" s="66">
        <f t="shared" si="4"/>
        <v>2766635012</v>
      </c>
      <c r="Z43" s="67">
        <f>+IF(X43&lt;&gt;0,+(Y43/X43)*100,0)</f>
        <v>-185.0548039729189</v>
      </c>
      <c r="AA43" s="64">
        <f>+AA41-AA42</f>
        <v>-1495035351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-3848443643</v>
      </c>
      <c r="D45" s="56">
        <f>SUM(D43:D44)</f>
        <v>0</v>
      </c>
      <c r="E45" s="57">
        <f t="shared" si="5"/>
        <v>-1882703659</v>
      </c>
      <c r="F45" s="58">
        <f t="shared" si="5"/>
        <v>-1495035351</v>
      </c>
      <c r="G45" s="58">
        <f t="shared" si="5"/>
        <v>1377118789</v>
      </c>
      <c r="H45" s="58">
        <f t="shared" si="5"/>
        <v>-455434537</v>
      </c>
      <c r="I45" s="58">
        <f t="shared" si="5"/>
        <v>68730049</v>
      </c>
      <c r="J45" s="58">
        <f t="shared" si="5"/>
        <v>990414301</v>
      </c>
      <c r="K45" s="58">
        <f t="shared" si="5"/>
        <v>-229064177</v>
      </c>
      <c r="L45" s="58">
        <f t="shared" si="5"/>
        <v>-586649543</v>
      </c>
      <c r="M45" s="58">
        <f t="shared" si="5"/>
        <v>251426343</v>
      </c>
      <c r="N45" s="58">
        <f t="shared" si="5"/>
        <v>-564287377</v>
      </c>
      <c r="O45" s="58">
        <f t="shared" si="5"/>
        <v>-299483297</v>
      </c>
      <c r="P45" s="58">
        <f t="shared" si="5"/>
        <v>608856224</v>
      </c>
      <c r="Q45" s="58">
        <f t="shared" si="5"/>
        <v>656844256</v>
      </c>
      <c r="R45" s="58">
        <f t="shared" si="5"/>
        <v>966217183</v>
      </c>
      <c r="S45" s="58">
        <f t="shared" si="5"/>
        <v>436419668</v>
      </c>
      <c r="T45" s="58">
        <f t="shared" si="5"/>
        <v>-178799100</v>
      </c>
      <c r="U45" s="58">
        <f t="shared" si="5"/>
        <v>-378365162</v>
      </c>
      <c r="V45" s="58">
        <f t="shared" si="5"/>
        <v>-120744594</v>
      </c>
      <c r="W45" s="58">
        <f t="shared" si="5"/>
        <v>1271599513</v>
      </c>
      <c r="X45" s="58">
        <f t="shared" si="5"/>
        <v>-1495035499</v>
      </c>
      <c r="Y45" s="58">
        <f t="shared" si="5"/>
        <v>2766635012</v>
      </c>
      <c r="Z45" s="59">
        <f>+IF(X45&lt;&gt;0,+(Y45/X45)*100,0)</f>
        <v>-185.0548039729189</v>
      </c>
      <c r="AA45" s="56">
        <f>SUM(AA43:AA44)</f>
        <v>-1495035351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-3848443643</v>
      </c>
      <c r="D47" s="71">
        <f>SUM(D45:D46)</f>
        <v>0</v>
      </c>
      <c r="E47" s="72">
        <f t="shared" si="6"/>
        <v>-1882703659</v>
      </c>
      <c r="F47" s="73">
        <f t="shared" si="6"/>
        <v>-1495035351</v>
      </c>
      <c r="G47" s="73">
        <f t="shared" si="6"/>
        <v>1377118789</v>
      </c>
      <c r="H47" s="74">
        <f t="shared" si="6"/>
        <v>-455434537</v>
      </c>
      <c r="I47" s="74">
        <f t="shared" si="6"/>
        <v>68730049</v>
      </c>
      <c r="J47" s="74">
        <f t="shared" si="6"/>
        <v>990414301</v>
      </c>
      <c r="K47" s="74">
        <f t="shared" si="6"/>
        <v>-229064177</v>
      </c>
      <c r="L47" s="74">
        <f t="shared" si="6"/>
        <v>-586649543</v>
      </c>
      <c r="M47" s="73">
        <f t="shared" si="6"/>
        <v>251426343</v>
      </c>
      <c r="N47" s="73">
        <f t="shared" si="6"/>
        <v>-564287377</v>
      </c>
      <c r="O47" s="74">
        <f t="shared" si="6"/>
        <v>-299483297</v>
      </c>
      <c r="P47" s="74">
        <f t="shared" si="6"/>
        <v>608856224</v>
      </c>
      <c r="Q47" s="74">
        <f t="shared" si="6"/>
        <v>656844256</v>
      </c>
      <c r="R47" s="74">
        <f t="shared" si="6"/>
        <v>966217183</v>
      </c>
      <c r="S47" s="74">
        <f t="shared" si="6"/>
        <v>436419668</v>
      </c>
      <c r="T47" s="73">
        <f t="shared" si="6"/>
        <v>-178799100</v>
      </c>
      <c r="U47" s="73">
        <f t="shared" si="6"/>
        <v>-378365162</v>
      </c>
      <c r="V47" s="74">
        <f t="shared" si="6"/>
        <v>-120744594</v>
      </c>
      <c r="W47" s="74">
        <f t="shared" si="6"/>
        <v>1271599513</v>
      </c>
      <c r="X47" s="74">
        <f t="shared" si="6"/>
        <v>-1495035499</v>
      </c>
      <c r="Y47" s="74">
        <f t="shared" si="6"/>
        <v>2766635012</v>
      </c>
      <c r="Z47" s="75">
        <f>+IF(X47&lt;&gt;0,+(Y47/X47)*100,0)</f>
        <v>-185.0548039729189</v>
      </c>
      <c r="AA47" s="76">
        <f>SUM(AA45:AA46)</f>
        <v>-1495035351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>
        <v>160068034</v>
      </c>
      <c r="L7" s="8">
        <v>111340072</v>
      </c>
      <c r="M7" s="8">
        <v>118352414</v>
      </c>
      <c r="N7" s="8">
        <v>389760520</v>
      </c>
      <c r="O7" s="8">
        <v>110584600</v>
      </c>
      <c r="P7" s="8">
        <v>124095830</v>
      </c>
      <c r="Q7" s="8">
        <v>129035795</v>
      </c>
      <c r="R7" s="8">
        <v>363716225</v>
      </c>
      <c r="S7" s="8">
        <v>86817152</v>
      </c>
      <c r="T7" s="8">
        <v>60933058</v>
      </c>
      <c r="U7" s="8">
        <v>43104051</v>
      </c>
      <c r="V7" s="8">
        <v>190854261</v>
      </c>
      <c r="W7" s="8">
        <v>1226209697</v>
      </c>
      <c r="X7" s="8">
        <v>795707988</v>
      </c>
      <c r="Y7" s="8">
        <v>430501709</v>
      </c>
      <c r="Z7" s="2">
        <v>54.102976907654224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>
        <v>64518797</v>
      </c>
      <c r="N18" s="8">
        <v>64518797</v>
      </c>
      <c r="O18" s="8"/>
      <c r="P18" s="8"/>
      <c r="Q18" s="8">
        <v>48389201</v>
      </c>
      <c r="R18" s="8">
        <v>48389201</v>
      </c>
      <c r="S18" s="8"/>
      <c r="T18" s="8"/>
      <c r="U18" s="8"/>
      <c r="V18" s="8"/>
      <c r="W18" s="8">
        <v>193556598</v>
      </c>
      <c r="X18" s="8">
        <v>193556599</v>
      </c>
      <c r="Y18" s="8">
        <v>-1</v>
      </c>
      <c r="Z18" s="2"/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>
        <v>9861</v>
      </c>
      <c r="L19" s="26">
        <v>6574</v>
      </c>
      <c r="M19" s="26"/>
      <c r="N19" s="26">
        <v>16435</v>
      </c>
      <c r="O19" s="26"/>
      <c r="P19" s="26"/>
      <c r="Q19" s="26"/>
      <c r="R19" s="26"/>
      <c r="S19" s="26"/>
      <c r="T19" s="26"/>
      <c r="U19" s="26"/>
      <c r="V19" s="26"/>
      <c r="W19" s="26">
        <v>30076</v>
      </c>
      <c r="X19" s="26">
        <v>712344</v>
      </c>
      <c r="Y19" s="26">
        <v>-682268</v>
      </c>
      <c r="Z19" s="27">
        <v>-95.777882596049096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160077895</v>
      </c>
      <c r="L21" s="35">
        <f t="shared" si="0"/>
        <v>111346646</v>
      </c>
      <c r="M21" s="35">
        <f t="shared" si="0"/>
        <v>182871211</v>
      </c>
      <c r="N21" s="35">
        <f t="shared" si="0"/>
        <v>454295752</v>
      </c>
      <c r="O21" s="35">
        <f t="shared" si="0"/>
        <v>110584600</v>
      </c>
      <c r="P21" s="35">
        <f t="shared" si="0"/>
        <v>124095830</v>
      </c>
      <c r="Q21" s="35">
        <f t="shared" si="0"/>
        <v>177424996</v>
      </c>
      <c r="R21" s="35">
        <f t="shared" si="0"/>
        <v>412105426</v>
      </c>
      <c r="S21" s="35">
        <f t="shared" si="0"/>
        <v>86817152</v>
      </c>
      <c r="T21" s="35">
        <f t="shared" si="0"/>
        <v>60933058</v>
      </c>
      <c r="U21" s="35">
        <f t="shared" si="0"/>
        <v>43104051</v>
      </c>
      <c r="V21" s="35">
        <f t="shared" si="0"/>
        <v>190854261</v>
      </c>
      <c r="W21" s="35">
        <f t="shared" si="0"/>
        <v>1419796371</v>
      </c>
      <c r="X21" s="35">
        <f t="shared" si="0"/>
        <v>989976931</v>
      </c>
      <c r="Y21" s="35">
        <f t="shared" si="0"/>
        <v>429819440</v>
      </c>
      <c r="Z21" s="36">
        <f>+IF(X21&lt;&gt;0,+(Y21/X21)*100,0)</f>
        <v>43.417116757036837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150096687</v>
      </c>
      <c r="G24" s="8">
        <v>12683148</v>
      </c>
      <c r="H24" s="8">
        <v>12031421</v>
      </c>
      <c r="I24" s="8">
        <v>11815885</v>
      </c>
      <c r="J24" s="8">
        <v>36530454</v>
      </c>
      <c r="K24" s="8">
        <v>12966536</v>
      </c>
      <c r="L24" s="8">
        <v>23513196</v>
      </c>
      <c r="M24" s="8">
        <v>13988266</v>
      </c>
      <c r="N24" s="8">
        <v>50467998</v>
      </c>
      <c r="O24" s="8">
        <v>12543845</v>
      </c>
      <c r="P24" s="8">
        <v>12634282</v>
      </c>
      <c r="Q24" s="8">
        <v>12615471</v>
      </c>
      <c r="R24" s="8">
        <v>37793598</v>
      </c>
      <c r="S24" s="8">
        <v>12593273</v>
      </c>
      <c r="T24" s="8">
        <v>11875647</v>
      </c>
      <c r="U24" s="8">
        <v>12765036</v>
      </c>
      <c r="V24" s="8">
        <v>37233956</v>
      </c>
      <c r="W24" s="8">
        <v>162026006</v>
      </c>
      <c r="X24" s="8">
        <v>150096687</v>
      </c>
      <c r="Y24" s="8">
        <v>11929319</v>
      </c>
      <c r="Z24" s="2">
        <v>7.9477563685333044</v>
      </c>
      <c r="AA24" s="6">
        <v>150096687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131602204</v>
      </c>
      <c r="G26" s="8"/>
      <c r="H26" s="8">
        <v>19780450</v>
      </c>
      <c r="I26" s="8">
        <v>9890225</v>
      </c>
      <c r="J26" s="8">
        <v>29670675</v>
      </c>
      <c r="K26" s="8">
        <v>9890225</v>
      </c>
      <c r="L26" s="8">
        <v>9890225</v>
      </c>
      <c r="M26" s="8">
        <v>9890225</v>
      </c>
      <c r="N26" s="8">
        <v>29670675</v>
      </c>
      <c r="O26" s="8">
        <v>9890225</v>
      </c>
      <c r="P26" s="8">
        <v>9890225</v>
      </c>
      <c r="Q26" s="8">
        <v>9890225</v>
      </c>
      <c r="R26" s="8">
        <v>29670675</v>
      </c>
      <c r="S26" s="8">
        <v>9890225</v>
      </c>
      <c r="T26" s="8">
        <v>9890225</v>
      </c>
      <c r="U26" s="8">
        <v>22822869</v>
      </c>
      <c r="V26" s="8">
        <v>42603319</v>
      </c>
      <c r="W26" s="8">
        <v>131615344</v>
      </c>
      <c r="X26" s="8">
        <v>131602204</v>
      </c>
      <c r="Y26" s="8">
        <v>13140</v>
      </c>
      <c r="Z26" s="2">
        <v>9.9846352117324722E-3</v>
      </c>
      <c r="AA26" s="6">
        <v>131602204</v>
      </c>
    </row>
    <row r="27" spans="1:27" ht="13.5" x14ac:dyDescent="0.25">
      <c r="A27" s="25" t="s">
        <v>53</v>
      </c>
      <c r="B27" s="24" t="s">
        <v>32</v>
      </c>
      <c r="C27" s="6">
        <v>122982073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>
        <v>12512305</v>
      </c>
      <c r="L27" s="8">
        <v>12044330</v>
      </c>
      <c r="M27" s="8">
        <v>12579321</v>
      </c>
      <c r="N27" s="8">
        <v>37135956</v>
      </c>
      <c r="O27" s="8">
        <v>8778609</v>
      </c>
      <c r="P27" s="8">
        <v>10862667</v>
      </c>
      <c r="Q27" s="8">
        <v>12005302</v>
      </c>
      <c r="R27" s="8">
        <v>31646578</v>
      </c>
      <c r="S27" s="8">
        <v>11771036</v>
      </c>
      <c r="T27" s="8">
        <v>11469204</v>
      </c>
      <c r="U27" s="8">
        <v>11694762</v>
      </c>
      <c r="V27" s="8">
        <v>34935002</v>
      </c>
      <c r="W27" s="8">
        <v>154423525</v>
      </c>
      <c r="X27" s="8">
        <v>54285466</v>
      </c>
      <c r="Y27" s="8">
        <v>100138059</v>
      </c>
      <c r="Z27" s="2">
        <v>184.46568921412594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6369188</v>
      </c>
      <c r="G28" s="8">
        <v>607719</v>
      </c>
      <c r="H28" s="8">
        <v>607719</v>
      </c>
      <c r="I28" s="8">
        <v>588115</v>
      </c>
      <c r="J28" s="8">
        <v>1803553</v>
      </c>
      <c r="K28" s="8">
        <v>582273</v>
      </c>
      <c r="L28" s="8">
        <v>563490</v>
      </c>
      <c r="M28" s="8">
        <v>582273</v>
      </c>
      <c r="N28" s="8">
        <v>1728036</v>
      </c>
      <c r="O28" s="8">
        <v>548115</v>
      </c>
      <c r="P28" s="8">
        <v>495072</v>
      </c>
      <c r="Q28" s="8">
        <v>548115</v>
      </c>
      <c r="R28" s="8">
        <v>1591302</v>
      </c>
      <c r="S28" s="8">
        <v>504590</v>
      </c>
      <c r="T28" s="8">
        <v>521409</v>
      </c>
      <c r="U28" s="8">
        <v>504590</v>
      </c>
      <c r="V28" s="8">
        <v>1530589</v>
      </c>
      <c r="W28" s="8">
        <v>6653480</v>
      </c>
      <c r="X28" s="8">
        <v>6369188</v>
      </c>
      <c r="Y28" s="8">
        <v>284292</v>
      </c>
      <c r="Z28" s="2">
        <v>4.4635517117723644</v>
      </c>
      <c r="AA28" s="6">
        <v>6369188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280586329</v>
      </c>
      <c r="G30" s="8">
        <v>22517270</v>
      </c>
      <c r="H30" s="8">
        <v>330711</v>
      </c>
      <c r="I30" s="8">
        <v>41207447</v>
      </c>
      <c r="J30" s="8">
        <v>64055428</v>
      </c>
      <c r="K30" s="8">
        <v>28460776</v>
      </c>
      <c r="L30" s="8">
        <v>21340254</v>
      </c>
      <c r="M30" s="8">
        <v>23684809</v>
      </c>
      <c r="N30" s="8">
        <v>73485839</v>
      </c>
      <c r="O30" s="8">
        <v>16736518</v>
      </c>
      <c r="P30" s="8">
        <v>31791539</v>
      </c>
      <c r="Q30" s="8">
        <v>19323113</v>
      </c>
      <c r="R30" s="8">
        <v>67851170</v>
      </c>
      <c r="S30" s="8">
        <v>25829000</v>
      </c>
      <c r="T30" s="8">
        <v>19225201</v>
      </c>
      <c r="U30" s="8">
        <v>23246049</v>
      </c>
      <c r="V30" s="8">
        <v>68300250</v>
      </c>
      <c r="W30" s="8">
        <v>273692687</v>
      </c>
      <c r="X30" s="8">
        <v>280586329</v>
      </c>
      <c r="Y30" s="8">
        <v>-6893642</v>
      </c>
      <c r="Z30" s="2">
        <v>-2.4568702347575888</v>
      </c>
      <c r="AA30" s="6">
        <v>280586329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52970034</v>
      </c>
      <c r="G31" s="8">
        <v>438827</v>
      </c>
      <c r="H31" s="8">
        <v>1310739</v>
      </c>
      <c r="I31" s="8">
        <v>4505130</v>
      </c>
      <c r="J31" s="8">
        <v>6254696</v>
      </c>
      <c r="K31" s="8">
        <v>4284751</v>
      </c>
      <c r="L31" s="8">
        <v>4599866</v>
      </c>
      <c r="M31" s="8">
        <v>4324510</v>
      </c>
      <c r="N31" s="8">
        <v>13209127</v>
      </c>
      <c r="O31" s="8">
        <v>2783940</v>
      </c>
      <c r="P31" s="8">
        <v>5295000</v>
      </c>
      <c r="Q31" s="8">
        <v>5388759</v>
      </c>
      <c r="R31" s="8">
        <v>13467699</v>
      </c>
      <c r="S31" s="8">
        <v>8668066</v>
      </c>
      <c r="T31" s="8">
        <v>9829966</v>
      </c>
      <c r="U31" s="8">
        <v>2839789</v>
      </c>
      <c r="V31" s="8">
        <v>21337821</v>
      </c>
      <c r="W31" s="8">
        <v>54269343</v>
      </c>
      <c r="X31" s="8">
        <v>52970034</v>
      </c>
      <c r="Y31" s="8">
        <v>1299309</v>
      </c>
      <c r="Z31" s="2">
        <v>2.4529132830082756</v>
      </c>
      <c r="AA31" s="6">
        <v>52970034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39175917</v>
      </c>
      <c r="G33" s="8">
        <v>438011</v>
      </c>
      <c r="H33" s="8">
        <v>2175034</v>
      </c>
      <c r="I33" s="8">
        <v>4478458</v>
      </c>
      <c r="J33" s="8">
        <v>7091503</v>
      </c>
      <c r="K33" s="8">
        <v>2870754</v>
      </c>
      <c r="L33" s="8">
        <v>2967774</v>
      </c>
      <c r="M33" s="8">
        <v>2385645</v>
      </c>
      <c r="N33" s="8">
        <v>8224173</v>
      </c>
      <c r="O33" s="8">
        <v>2470456</v>
      </c>
      <c r="P33" s="8">
        <v>3814125</v>
      </c>
      <c r="Q33" s="8">
        <v>1725159</v>
      </c>
      <c r="R33" s="8">
        <v>8009740</v>
      </c>
      <c r="S33" s="8">
        <v>441104</v>
      </c>
      <c r="T33" s="8">
        <v>199705</v>
      </c>
      <c r="U33" s="8">
        <v>4818162</v>
      </c>
      <c r="V33" s="8">
        <v>5458971</v>
      </c>
      <c r="W33" s="8">
        <v>28784387</v>
      </c>
      <c r="X33" s="8">
        <v>39175917</v>
      </c>
      <c r="Y33" s="8">
        <v>-10391530</v>
      </c>
      <c r="Z33" s="2">
        <v>-26.525301245660692</v>
      </c>
      <c r="AA33" s="6">
        <v>39175917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1207116837</v>
      </c>
      <c r="D35" s="33">
        <f>SUM(D24:D34)</f>
        <v>0</v>
      </c>
      <c r="E35" s="34">
        <f t="shared" si="1"/>
        <v>725389962</v>
      </c>
      <c r="F35" s="35">
        <f t="shared" si="1"/>
        <v>715085825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71567620</v>
      </c>
      <c r="L35" s="35">
        <f t="shared" si="1"/>
        <v>74919135</v>
      </c>
      <c r="M35" s="35">
        <f t="shared" si="1"/>
        <v>67435049</v>
      </c>
      <c r="N35" s="35">
        <f t="shared" si="1"/>
        <v>213921804</v>
      </c>
      <c r="O35" s="35">
        <f t="shared" si="1"/>
        <v>53751708</v>
      </c>
      <c r="P35" s="35">
        <f t="shared" si="1"/>
        <v>74782910</v>
      </c>
      <c r="Q35" s="35">
        <f t="shared" si="1"/>
        <v>61496144</v>
      </c>
      <c r="R35" s="35">
        <f t="shared" si="1"/>
        <v>190030762</v>
      </c>
      <c r="S35" s="35">
        <f t="shared" si="1"/>
        <v>69697294</v>
      </c>
      <c r="T35" s="35">
        <f t="shared" si="1"/>
        <v>63011357</v>
      </c>
      <c r="U35" s="35">
        <f t="shared" si="1"/>
        <v>78691257</v>
      </c>
      <c r="V35" s="35">
        <f t="shared" si="1"/>
        <v>211399908</v>
      </c>
      <c r="W35" s="35">
        <f t="shared" si="1"/>
        <v>811464772</v>
      </c>
      <c r="X35" s="35">
        <f t="shared" si="1"/>
        <v>715085825</v>
      </c>
      <c r="Y35" s="35">
        <f t="shared" si="1"/>
        <v>96378947</v>
      </c>
      <c r="Z35" s="36">
        <f>+IF(X35&lt;&gt;0,+(Y35/X35)*100,0)</f>
        <v>13.477955181114098</v>
      </c>
      <c r="AA35" s="33">
        <f>SUM(AA24:AA34)</f>
        <v>715085825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185240489</v>
      </c>
      <c r="D37" s="46">
        <f>+D21-D35</f>
        <v>0</v>
      </c>
      <c r="E37" s="47">
        <f t="shared" si="2"/>
        <v>264586969</v>
      </c>
      <c r="F37" s="48">
        <f t="shared" si="2"/>
        <v>274891106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88510275</v>
      </c>
      <c r="L37" s="48">
        <f t="shared" si="2"/>
        <v>36427511</v>
      </c>
      <c r="M37" s="48">
        <f t="shared" si="2"/>
        <v>115436162</v>
      </c>
      <c r="N37" s="48">
        <f t="shared" si="2"/>
        <v>240373948</v>
      </c>
      <c r="O37" s="48">
        <f t="shared" si="2"/>
        <v>56832892</v>
      </c>
      <c r="P37" s="48">
        <f t="shared" si="2"/>
        <v>49312920</v>
      </c>
      <c r="Q37" s="48">
        <f t="shared" si="2"/>
        <v>115928852</v>
      </c>
      <c r="R37" s="48">
        <f t="shared" si="2"/>
        <v>222074664</v>
      </c>
      <c r="S37" s="48">
        <f t="shared" si="2"/>
        <v>17119858</v>
      </c>
      <c r="T37" s="48">
        <f t="shared" si="2"/>
        <v>-2078299</v>
      </c>
      <c r="U37" s="48">
        <f t="shared" si="2"/>
        <v>-35587206</v>
      </c>
      <c r="V37" s="48">
        <f t="shared" si="2"/>
        <v>-20545647</v>
      </c>
      <c r="W37" s="48">
        <f t="shared" si="2"/>
        <v>608331599</v>
      </c>
      <c r="X37" s="48">
        <f>IF(F21=F35,0,X21-X35)</f>
        <v>274891106</v>
      </c>
      <c r="Y37" s="48">
        <f t="shared" si="2"/>
        <v>333440493</v>
      </c>
      <c r="Z37" s="49">
        <f>+IF(X37&lt;&gt;0,+(Y37/X37)*100,0)</f>
        <v>121.2991201686969</v>
      </c>
      <c r="AA37" s="46">
        <f>+AA21-AA35</f>
        <v>274891106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89589835</v>
      </c>
      <c r="G38" s="8"/>
      <c r="H38" s="8"/>
      <c r="I38" s="8"/>
      <c r="J38" s="8"/>
      <c r="K38" s="8">
        <v>2878609</v>
      </c>
      <c r="L38" s="8">
        <v>4613949</v>
      </c>
      <c r="M38" s="8">
        <v>3079350</v>
      </c>
      <c r="N38" s="8">
        <v>10571908</v>
      </c>
      <c r="O38" s="8">
        <v>4996303</v>
      </c>
      <c r="P38" s="8">
        <v>2382184</v>
      </c>
      <c r="Q38" s="8">
        <v>4209210</v>
      </c>
      <c r="R38" s="8">
        <v>11587697</v>
      </c>
      <c r="S38" s="8">
        <v>8647083</v>
      </c>
      <c r="T38" s="8">
        <v>15136987</v>
      </c>
      <c r="U38" s="8">
        <v>21654642</v>
      </c>
      <c r="V38" s="8">
        <v>45438712</v>
      </c>
      <c r="W38" s="8">
        <v>67598317</v>
      </c>
      <c r="X38" s="8">
        <v>89589835</v>
      </c>
      <c r="Y38" s="8">
        <v>-21991518</v>
      </c>
      <c r="Z38" s="2">
        <v>-24.546889722478003</v>
      </c>
      <c r="AA38" s="6">
        <v>89589835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>
        <v>197769</v>
      </c>
      <c r="M39" s="26"/>
      <c r="N39" s="26">
        <v>197769</v>
      </c>
      <c r="O39" s="26"/>
      <c r="P39" s="26">
        <v>3780</v>
      </c>
      <c r="Q39" s="26"/>
      <c r="R39" s="26">
        <v>3780</v>
      </c>
      <c r="S39" s="26"/>
      <c r="T39" s="26"/>
      <c r="U39" s="26"/>
      <c r="V39" s="26"/>
      <c r="W39" s="26">
        <v>201549</v>
      </c>
      <c r="X39" s="26"/>
      <c r="Y39" s="26">
        <v>201549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250463013</v>
      </c>
      <c r="D41" s="56">
        <f>SUM(D37:D40)</f>
        <v>0</v>
      </c>
      <c r="E41" s="57">
        <f t="shared" si="3"/>
        <v>352030379</v>
      </c>
      <c r="F41" s="58">
        <f t="shared" si="3"/>
        <v>364480941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91388884</v>
      </c>
      <c r="L41" s="58">
        <f t="shared" si="3"/>
        <v>41239229</v>
      </c>
      <c r="M41" s="58">
        <f t="shared" si="3"/>
        <v>118515512</v>
      </c>
      <c r="N41" s="58">
        <f t="shared" si="3"/>
        <v>251143625</v>
      </c>
      <c r="O41" s="58">
        <f t="shared" si="3"/>
        <v>61829195</v>
      </c>
      <c r="P41" s="58">
        <f t="shared" si="3"/>
        <v>51698884</v>
      </c>
      <c r="Q41" s="58">
        <f t="shared" si="3"/>
        <v>120138062</v>
      </c>
      <c r="R41" s="58">
        <f t="shared" si="3"/>
        <v>233666141</v>
      </c>
      <c r="S41" s="58">
        <f t="shared" si="3"/>
        <v>25766941</v>
      </c>
      <c r="T41" s="58">
        <f t="shared" si="3"/>
        <v>13058688</v>
      </c>
      <c r="U41" s="58">
        <f t="shared" si="3"/>
        <v>-13932564</v>
      </c>
      <c r="V41" s="58">
        <f t="shared" si="3"/>
        <v>24893065</v>
      </c>
      <c r="W41" s="58">
        <f t="shared" si="3"/>
        <v>676131465</v>
      </c>
      <c r="X41" s="58">
        <f t="shared" si="3"/>
        <v>364480941</v>
      </c>
      <c r="Y41" s="58">
        <f t="shared" si="3"/>
        <v>311650524</v>
      </c>
      <c r="Z41" s="59">
        <f>+IF(X41&lt;&gt;0,+(Y41/X41)*100,0)</f>
        <v>85.505300536414055</v>
      </c>
      <c r="AA41" s="56">
        <f>SUM(AA37:AA40)</f>
        <v>364480941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250463013</v>
      </c>
      <c r="D43" s="64">
        <f>+D41-D42</f>
        <v>0</v>
      </c>
      <c r="E43" s="65">
        <f t="shared" si="4"/>
        <v>352030379</v>
      </c>
      <c r="F43" s="66">
        <f t="shared" si="4"/>
        <v>364480941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91388884</v>
      </c>
      <c r="L43" s="66">
        <f t="shared" si="4"/>
        <v>41239229</v>
      </c>
      <c r="M43" s="66">
        <f t="shared" si="4"/>
        <v>118515512</v>
      </c>
      <c r="N43" s="66">
        <f t="shared" si="4"/>
        <v>251143625</v>
      </c>
      <c r="O43" s="66">
        <f t="shared" si="4"/>
        <v>61829195</v>
      </c>
      <c r="P43" s="66">
        <f t="shared" si="4"/>
        <v>51698884</v>
      </c>
      <c r="Q43" s="66">
        <f t="shared" si="4"/>
        <v>120138062</v>
      </c>
      <c r="R43" s="66">
        <f t="shared" si="4"/>
        <v>233666141</v>
      </c>
      <c r="S43" s="66">
        <f t="shared" si="4"/>
        <v>25766941</v>
      </c>
      <c r="T43" s="66">
        <f t="shared" si="4"/>
        <v>13058688</v>
      </c>
      <c r="U43" s="66">
        <f t="shared" si="4"/>
        <v>-13932564</v>
      </c>
      <c r="V43" s="66">
        <f t="shared" si="4"/>
        <v>24893065</v>
      </c>
      <c r="W43" s="66">
        <f t="shared" si="4"/>
        <v>676131465</v>
      </c>
      <c r="X43" s="66">
        <f t="shared" si="4"/>
        <v>364480941</v>
      </c>
      <c r="Y43" s="66">
        <f t="shared" si="4"/>
        <v>311650524</v>
      </c>
      <c r="Z43" s="67">
        <f>+IF(X43&lt;&gt;0,+(Y43/X43)*100,0)</f>
        <v>85.505300536414055</v>
      </c>
      <c r="AA43" s="64">
        <f>+AA41-AA42</f>
        <v>364480941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250463013</v>
      </c>
      <c r="D45" s="56">
        <f>SUM(D43:D44)</f>
        <v>0</v>
      </c>
      <c r="E45" s="57">
        <f t="shared" si="5"/>
        <v>352030379</v>
      </c>
      <c r="F45" s="58">
        <f t="shared" si="5"/>
        <v>364480941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91388884</v>
      </c>
      <c r="L45" s="58">
        <f t="shared" si="5"/>
        <v>41239229</v>
      </c>
      <c r="M45" s="58">
        <f t="shared" si="5"/>
        <v>118515512</v>
      </c>
      <c r="N45" s="58">
        <f t="shared" si="5"/>
        <v>251143625</v>
      </c>
      <c r="O45" s="58">
        <f t="shared" si="5"/>
        <v>61829195</v>
      </c>
      <c r="P45" s="58">
        <f t="shared" si="5"/>
        <v>51698884</v>
      </c>
      <c r="Q45" s="58">
        <f t="shared" si="5"/>
        <v>120138062</v>
      </c>
      <c r="R45" s="58">
        <f t="shared" si="5"/>
        <v>233666141</v>
      </c>
      <c r="S45" s="58">
        <f t="shared" si="5"/>
        <v>25766941</v>
      </c>
      <c r="T45" s="58">
        <f t="shared" si="5"/>
        <v>13058688</v>
      </c>
      <c r="U45" s="58">
        <f t="shared" si="5"/>
        <v>-13932564</v>
      </c>
      <c r="V45" s="58">
        <f t="shared" si="5"/>
        <v>24893065</v>
      </c>
      <c r="W45" s="58">
        <f t="shared" si="5"/>
        <v>676131465</v>
      </c>
      <c r="X45" s="58">
        <f t="shared" si="5"/>
        <v>364480941</v>
      </c>
      <c r="Y45" s="58">
        <f t="shared" si="5"/>
        <v>311650524</v>
      </c>
      <c r="Z45" s="59">
        <f>+IF(X45&lt;&gt;0,+(Y45/X45)*100,0)</f>
        <v>85.505300536414055</v>
      </c>
      <c r="AA45" s="56">
        <f>SUM(AA43:AA44)</f>
        <v>364480941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250463013</v>
      </c>
      <c r="D47" s="71">
        <f>SUM(D45:D46)</f>
        <v>0</v>
      </c>
      <c r="E47" s="72">
        <f t="shared" si="6"/>
        <v>352030379</v>
      </c>
      <c r="F47" s="73">
        <f t="shared" si="6"/>
        <v>364480941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91388884</v>
      </c>
      <c r="L47" s="74">
        <f t="shared" si="6"/>
        <v>41239229</v>
      </c>
      <c r="M47" s="73">
        <f t="shared" si="6"/>
        <v>118515512</v>
      </c>
      <c r="N47" s="73">
        <f t="shared" si="6"/>
        <v>251143625</v>
      </c>
      <c r="O47" s="74">
        <f t="shared" si="6"/>
        <v>61829195</v>
      </c>
      <c r="P47" s="74">
        <f t="shared" si="6"/>
        <v>51698884</v>
      </c>
      <c r="Q47" s="74">
        <f t="shared" si="6"/>
        <v>120138062</v>
      </c>
      <c r="R47" s="74">
        <f t="shared" si="6"/>
        <v>233666141</v>
      </c>
      <c r="S47" s="74">
        <f t="shared" si="6"/>
        <v>25766941</v>
      </c>
      <c r="T47" s="73">
        <f t="shared" si="6"/>
        <v>13058688</v>
      </c>
      <c r="U47" s="73">
        <f t="shared" si="6"/>
        <v>-13932564</v>
      </c>
      <c r="V47" s="74">
        <f t="shared" si="6"/>
        <v>24893065</v>
      </c>
      <c r="W47" s="74">
        <f t="shared" si="6"/>
        <v>676131465</v>
      </c>
      <c r="X47" s="74">
        <f t="shared" si="6"/>
        <v>364480941</v>
      </c>
      <c r="Y47" s="74">
        <f t="shared" si="6"/>
        <v>311650524</v>
      </c>
      <c r="Z47" s="75">
        <f>+IF(X47&lt;&gt;0,+(Y47/X47)*100,0)</f>
        <v>85.505300536414055</v>
      </c>
      <c r="AA47" s="76">
        <f>SUM(AA45:AA46)</f>
        <v>364480941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1578366943</v>
      </c>
      <c r="D7" s="6"/>
      <c r="E7" s="7">
        <v>1379941530</v>
      </c>
      <c r="F7" s="8">
        <v>2565492490</v>
      </c>
      <c r="G7" s="8">
        <v>261058244</v>
      </c>
      <c r="H7" s="8">
        <v>169309057</v>
      </c>
      <c r="I7" s="8">
        <v>351096998</v>
      </c>
      <c r="J7" s="8">
        <v>781464299</v>
      </c>
      <c r="K7" s="8">
        <v>317072837</v>
      </c>
      <c r="L7" s="8">
        <v>229086133</v>
      </c>
      <c r="M7" s="8">
        <v>187370449</v>
      </c>
      <c r="N7" s="8">
        <v>733529419</v>
      </c>
      <c r="O7" s="8">
        <v>201664975</v>
      </c>
      <c r="P7" s="8">
        <v>283889439</v>
      </c>
      <c r="Q7" s="8">
        <v>176387767</v>
      </c>
      <c r="R7" s="8">
        <v>661942181</v>
      </c>
      <c r="S7" s="8">
        <v>166391543</v>
      </c>
      <c r="T7" s="8">
        <v>98192529</v>
      </c>
      <c r="U7" s="8">
        <v>208003739</v>
      </c>
      <c r="V7" s="8">
        <v>472587811</v>
      </c>
      <c r="W7" s="8">
        <v>2649523710</v>
      </c>
      <c r="X7" s="8">
        <v>2565492490</v>
      </c>
      <c r="Y7" s="8">
        <v>84031220</v>
      </c>
      <c r="Z7" s="2">
        <v>3.2754420575208933</v>
      </c>
      <c r="AA7" s="6">
        <v>2565492490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619700</v>
      </c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>
        <v>56213</v>
      </c>
      <c r="L11" s="8">
        <v>56640</v>
      </c>
      <c r="M11" s="8">
        <v>57239</v>
      </c>
      <c r="N11" s="8">
        <v>170092</v>
      </c>
      <c r="O11" s="8">
        <v>59186</v>
      </c>
      <c r="P11" s="8">
        <v>59186</v>
      </c>
      <c r="Q11" s="8">
        <v>60699</v>
      </c>
      <c r="R11" s="8">
        <v>179071</v>
      </c>
      <c r="S11" s="8">
        <v>60699</v>
      </c>
      <c r="T11" s="8">
        <v>32741</v>
      </c>
      <c r="U11" s="8">
        <v>56132</v>
      </c>
      <c r="V11" s="8">
        <v>149572</v>
      </c>
      <c r="W11" s="8">
        <v>608957</v>
      </c>
      <c r="X11" s="8">
        <v>530000</v>
      </c>
      <c r="Y11" s="8">
        <v>78957</v>
      </c>
      <c r="Z11" s="2">
        <v>14.89754716981132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168265336</v>
      </c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>
        <v>17242941</v>
      </c>
      <c r="L13" s="8">
        <v>18624034</v>
      </c>
      <c r="M13" s="8">
        <v>19551997</v>
      </c>
      <c r="N13" s="8">
        <v>55418972</v>
      </c>
      <c r="O13" s="8">
        <v>21237970</v>
      </c>
      <c r="P13" s="8">
        <v>22198750</v>
      </c>
      <c r="Q13" s="8">
        <v>24026756</v>
      </c>
      <c r="R13" s="8">
        <v>67463476</v>
      </c>
      <c r="S13" s="8">
        <v>25000541</v>
      </c>
      <c r="T13" s="8">
        <v>26517642</v>
      </c>
      <c r="U13" s="8">
        <v>26990099</v>
      </c>
      <c r="V13" s="8">
        <v>78508282</v>
      </c>
      <c r="W13" s="8">
        <v>231005784</v>
      </c>
      <c r="X13" s="8">
        <v>124651480</v>
      </c>
      <c r="Y13" s="8">
        <v>106354304</v>
      </c>
      <c r="Z13" s="2">
        <v>85.321332727056259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222973120</v>
      </c>
      <c r="D18" s="6"/>
      <c r="E18" s="7">
        <v>256898480</v>
      </c>
      <c r="F18" s="8">
        <v>264441400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>
        <v>85632726</v>
      </c>
      <c r="R18" s="8">
        <v>85632726</v>
      </c>
      <c r="S18" s="8"/>
      <c r="T18" s="8"/>
      <c r="U18" s="8">
        <v>64224676</v>
      </c>
      <c r="V18" s="8">
        <v>64224676</v>
      </c>
      <c r="W18" s="8">
        <v>256898379</v>
      </c>
      <c r="X18" s="8">
        <v>264441400</v>
      </c>
      <c r="Y18" s="8">
        <v>-7543021</v>
      </c>
      <c r="Z18" s="2">
        <v>-2.8524357381257244</v>
      </c>
      <c r="AA18" s="6">
        <v>264441400</v>
      </c>
    </row>
    <row r="19" spans="1:27" ht="13.5" x14ac:dyDescent="0.25">
      <c r="A19" s="23" t="s">
        <v>46</v>
      </c>
      <c r="B19" s="29" t="s">
        <v>32</v>
      </c>
      <c r="C19" s="6">
        <v>23887</v>
      </c>
      <c r="D19" s="6"/>
      <c r="E19" s="7"/>
      <c r="F19" s="26">
        <v>10020</v>
      </c>
      <c r="G19" s="26"/>
      <c r="H19" s="26">
        <v>-4170840</v>
      </c>
      <c r="I19" s="26">
        <v>-3456299</v>
      </c>
      <c r="J19" s="26">
        <v>-7627139</v>
      </c>
      <c r="K19" s="26">
        <v>-334927</v>
      </c>
      <c r="L19" s="26">
        <v>508703</v>
      </c>
      <c r="M19" s="26">
        <v>-12455767</v>
      </c>
      <c r="N19" s="26">
        <v>-12281991</v>
      </c>
      <c r="O19" s="26">
        <v>-732712</v>
      </c>
      <c r="P19" s="26">
        <v>-2812805</v>
      </c>
      <c r="Q19" s="26">
        <v>-7035449</v>
      </c>
      <c r="R19" s="26">
        <v>-10580966</v>
      </c>
      <c r="S19" s="26">
        <v>-5277535</v>
      </c>
      <c r="T19" s="26">
        <v>-3329021</v>
      </c>
      <c r="U19" s="26">
        <v>-4597987</v>
      </c>
      <c r="V19" s="26">
        <v>-13204543</v>
      </c>
      <c r="W19" s="26">
        <v>-43694639</v>
      </c>
      <c r="X19" s="26">
        <v>10020</v>
      </c>
      <c r="Y19" s="26">
        <v>-43704659</v>
      </c>
      <c r="Z19" s="27">
        <v>-436174.24151696602</v>
      </c>
      <c r="AA19" s="28">
        <v>10020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1970248986</v>
      </c>
      <c r="D21" s="33">
        <f t="shared" si="0"/>
        <v>0</v>
      </c>
      <c r="E21" s="34">
        <f t="shared" si="0"/>
        <v>1762021490</v>
      </c>
      <c r="F21" s="35">
        <f t="shared" si="0"/>
        <v>2955125390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334037064</v>
      </c>
      <c r="L21" s="35">
        <f t="shared" si="0"/>
        <v>248275510</v>
      </c>
      <c r="M21" s="35">
        <f t="shared" si="0"/>
        <v>194523918</v>
      </c>
      <c r="N21" s="35">
        <f t="shared" si="0"/>
        <v>776836492</v>
      </c>
      <c r="O21" s="35">
        <f t="shared" si="0"/>
        <v>222229419</v>
      </c>
      <c r="P21" s="35">
        <f t="shared" si="0"/>
        <v>303334570</v>
      </c>
      <c r="Q21" s="35">
        <f t="shared" si="0"/>
        <v>279072499</v>
      </c>
      <c r="R21" s="35">
        <f t="shared" si="0"/>
        <v>804636488</v>
      </c>
      <c r="S21" s="35">
        <f t="shared" si="0"/>
        <v>186175248</v>
      </c>
      <c r="T21" s="35">
        <f t="shared" si="0"/>
        <v>121413891</v>
      </c>
      <c r="U21" s="35">
        <f t="shared" si="0"/>
        <v>294676659</v>
      </c>
      <c r="V21" s="35">
        <f t="shared" si="0"/>
        <v>602265798</v>
      </c>
      <c r="W21" s="35">
        <f t="shared" si="0"/>
        <v>3094342191</v>
      </c>
      <c r="X21" s="35">
        <f t="shared" si="0"/>
        <v>2955125390</v>
      </c>
      <c r="Y21" s="35">
        <f t="shared" si="0"/>
        <v>139216801</v>
      </c>
      <c r="Z21" s="36">
        <f>+IF(X21&lt;&gt;0,+(Y21/X21)*100,0)</f>
        <v>4.7110285563889391</v>
      </c>
      <c r="AA21" s="33">
        <f>SUM(AA5:AA20)</f>
        <v>2955125390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221195384</v>
      </c>
      <c r="D24" s="6"/>
      <c r="E24" s="7">
        <v>212154110</v>
      </c>
      <c r="F24" s="8">
        <v>220084370</v>
      </c>
      <c r="G24" s="8">
        <v>84013</v>
      </c>
      <c r="H24" s="8">
        <v>9226776</v>
      </c>
      <c r="I24" s="8">
        <v>14646954</v>
      </c>
      <c r="J24" s="8">
        <v>23957743</v>
      </c>
      <c r="K24" s="8">
        <v>16542355</v>
      </c>
      <c r="L24" s="8">
        <v>19983161</v>
      </c>
      <c r="M24" s="8">
        <v>15893435</v>
      </c>
      <c r="N24" s="8">
        <v>52418951</v>
      </c>
      <c r="O24" s="8">
        <v>15097725</v>
      </c>
      <c r="P24" s="8">
        <v>15025617</v>
      </c>
      <c r="Q24" s="8">
        <v>16272285</v>
      </c>
      <c r="R24" s="8">
        <v>46395627</v>
      </c>
      <c r="S24" s="8">
        <v>17290099</v>
      </c>
      <c r="T24" s="8">
        <v>15141910</v>
      </c>
      <c r="U24" s="8">
        <v>18433998</v>
      </c>
      <c r="V24" s="8">
        <v>50866007</v>
      </c>
      <c r="W24" s="8">
        <v>173638328</v>
      </c>
      <c r="X24" s="8">
        <v>220084370</v>
      </c>
      <c r="Y24" s="8">
        <v>-46446042</v>
      </c>
      <c r="Z24" s="2">
        <v>-21.103743986908295</v>
      </c>
      <c r="AA24" s="6">
        <v>220084370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925954831</v>
      </c>
      <c r="D26" s="6"/>
      <c r="E26" s="7">
        <v>206991230</v>
      </c>
      <c r="F26" s="8">
        <v>1385365950</v>
      </c>
      <c r="G26" s="8"/>
      <c r="H26" s="8"/>
      <c r="I26" s="8">
        <v>11658904</v>
      </c>
      <c r="J26" s="8">
        <v>11658904</v>
      </c>
      <c r="K26" s="8">
        <v>9546350</v>
      </c>
      <c r="L26" s="8">
        <v>16052647</v>
      </c>
      <c r="M26" s="8">
        <v>30113625</v>
      </c>
      <c r="N26" s="8">
        <v>55712622</v>
      </c>
      <c r="O26" s="8">
        <v>13560042</v>
      </c>
      <c r="P26" s="8">
        <v>12266780</v>
      </c>
      <c r="Q26" s="8">
        <v>21016204</v>
      </c>
      <c r="R26" s="8">
        <v>46843026</v>
      </c>
      <c r="S26" s="8">
        <v>15563393</v>
      </c>
      <c r="T26" s="8">
        <v>21085418</v>
      </c>
      <c r="U26" s="8">
        <v>20366264</v>
      </c>
      <c r="V26" s="8">
        <v>57015075</v>
      </c>
      <c r="W26" s="8">
        <v>171229627</v>
      </c>
      <c r="X26" s="8">
        <v>1385365950</v>
      </c>
      <c r="Y26" s="8">
        <v>-1214136323</v>
      </c>
      <c r="Z26" s="2">
        <v>-87.640115811998982</v>
      </c>
      <c r="AA26" s="6">
        <v>1385365950</v>
      </c>
    </row>
    <row r="27" spans="1:27" ht="13.5" x14ac:dyDescent="0.25">
      <c r="A27" s="25" t="s">
        <v>53</v>
      </c>
      <c r="B27" s="24" t="s">
        <v>32</v>
      </c>
      <c r="C27" s="6">
        <v>155182617</v>
      </c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58188790</v>
      </c>
      <c r="Y27" s="8">
        <v>-58188790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>
        <v>23186982</v>
      </c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>
        <v>2279724</v>
      </c>
      <c r="M28" s="8"/>
      <c r="N28" s="8">
        <v>2279724</v>
      </c>
      <c r="O28" s="8">
        <v>8174238</v>
      </c>
      <c r="P28" s="8"/>
      <c r="Q28" s="8">
        <v>2861638</v>
      </c>
      <c r="R28" s="8">
        <v>11035876</v>
      </c>
      <c r="S28" s="8"/>
      <c r="T28" s="8">
        <v>2199606</v>
      </c>
      <c r="U28" s="8"/>
      <c r="V28" s="8">
        <v>2199606</v>
      </c>
      <c r="W28" s="8">
        <v>9839091</v>
      </c>
      <c r="X28" s="8">
        <v>25133030</v>
      </c>
      <c r="Y28" s="8">
        <v>-15293939</v>
      </c>
      <c r="Z28" s="2">
        <v>-60.851950600464811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164015087</v>
      </c>
      <c r="D30" s="6"/>
      <c r="E30" s="7">
        <v>130079810</v>
      </c>
      <c r="F30" s="8">
        <v>129377910</v>
      </c>
      <c r="G30" s="8"/>
      <c r="H30" s="8">
        <v>381896</v>
      </c>
      <c r="I30" s="8">
        <v>7117932</v>
      </c>
      <c r="J30" s="8">
        <v>7499828</v>
      </c>
      <c r="K30" s="8">
        <v>3173310</v>
      </c>
      <c r="L30" s="8">
        <v>4208998</v>
      </c>
      <c r="M30" s="8">
        <v>5662345</v>
      </c>
      <c r="N30" s="8">
        <v>13044653</v>
      </c>
      <c r="O30" s="8">
        <v>3995049</v>
      </c>
      <c r="P30" s="8">
        <v>4485317</v>
      </c>
      <c r="Q30" s="8">
        <v>4054615</v>
      </c>
      <c r="R30" s="8">
        <v>12534981</v>
      </c>
      <c r="S30" s="8">
        <v>2267772</v>
      </c>
      <c r="T30" s="8">
        <v>6276799</v>
      </c>
      <c r="U30" s="8">
        <v>5056404</v>
      </c>
      <c r="V30" s="8">
        <v>13600975</v>
      </c>
      <c r="W30" s="8">
        <v>46680437</v>
      </c>
      <c r="X30" s="8">
        <v>129377910</v>
      </c>
      <c r="Y30" s="8">
        <v>-82697473</v>
      </c>
      <c r="Z30" s="2">
        <v>-63.919314355905108</v>
      </c>
      <c r="AA30" s="6">
        <v>129377910</v>
      </c>
    </row>
    <row r="31" spans="1:27" ht="13.5" x14ac:dyDescent="0.25">
      <c r="A31" s="25" t="s">
        <v>57</v>
      </c>
      <c r="B31" s="24" t="s">
        <v>32</v>
      </c>
      <c r="C31" s="6">
        <v>71564700</v>
      </c>
      <c r="D31" s="6"/>
      <c r="E31" s="7">
        <v>161980830</v>
      </c>
      <c r="F31" s="8">
        <v>145832560</v>
      </c>
      <c r="G31" s="8"/>
      <c r="H31" s="8">
        <v>17466996</v>
      </c>
      <c r="I31" s="8">
        <v>5901719</v>
      </c>
      <c r="J31" s="8">
        <v>23368715</v>
      </c>
      <c r="K31" s="8">
        <v>5650459</v>
      </c>
      <c r="L31" s="8">
        <v>7454339</v>
      </c>
      <c r="M31" s="8">
        <v>14497977</v>
      </c>
      <c r="N31" s="8">
        <v>27602775</v>
      </c>
      <c r="O31" s="8">
        <v>8748716</v>
      </c>
      <c r="P31" s="8">
        <v>6176729</v>
      </c>
      <c r="Q31" s="8">
        <v>-323137</v>
      </c>
      <c r="R31" s="8">
        <v>14602308</v>
      </c>
      <c r="S31" s="8">
        <v>5000901</v>
      </c>
      <c r="T31" s="8">
        <v>5733250</v>
      </c>
      <c r="U31" s="8">
        <v>3477728</v>
      </c>
      <c r="V31" s="8">
        <v>14211879</v>
      </c>
      <c r="W31" s="8">
        <v>79785677</v>
      </c>
      <c r="X31" s="8">
        <v>145832560</v>
      </c>
      <c r="Y31" s="8">
        <v>-66046883</v>
      </c>
      <c r="Z31" s="2">
        <v>-45.28953136391489</v>
      </c>
      <c r="AA31" s="6">
        <v>145832560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107923998</v>
      </c>
      <c r="D33" s="6"/>
      <c r="E33" s="7">
        <v>116025950</v>
      </c>
      <c r="F33" s="8">
        <v>116581060</v>
      </c>
      <c r="G33" s="8"/>
      <c r="H33" s="8">
        <v>8805062</v>
      </c>
      <c r="I33" s="8">
        <v>15468667</v>
      </c>
      <c r="J33" s="8">
        <v>24273729</v>
      </c>
      <c r="K33" s="8">
        <v>4717602</v>
      </c>
      <c r="L33" s="8">
        <v>8407153</v>
      </c>
      <c r="M33" s="8">
        <v>18162475</v>
      </c>
      <c r="N33" s="8">
        <v>31287230</v>
      </c>
      <c r="O33" s="8">
        <v>9934519</v>
      </c>
      <c r="P33" s="8">
        <v>5898159</v>
      </c>
      <c r="Q33" s="8">
        <v>346169</v>
      </c>
      <c r="R33" s="8">
        <v>16178847</v>
      </c>
      <c r="S33" s="8">
        <v>9481584</v>
      </c>
      <c r="T33" s="8">
        <v>11025521</v>
      </c>
      <c r="U33" s="8">
        <v>4843865</v>
      </c>
      <c r="V33" s="8">
        <v>25350970</v>
      </c>
      <c r="W33" s="8">
        <v>97090776</v>
      </c>
      <c r="X33" s="8">
        <v>116581060</v>
      </c>
      <c r="Y33" s="8">
        <v>-19490284</v>
      </c>
      <c r="Z33" s="2">
        <v>-16.71822507017864</v>
      </c>
      <c r="AA33" s="6">
        <v>116581060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64676710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64676710</v>
      </c>
      <c r="Y34" s="8">
        <v>-64676710</v>
      </c>
      <c r="Z34" s="2">
        <v>-100</v>
      </c>
      <c r="AA34" s="6">
        <v>64676710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1669023599</v>
      </c>
      <c r="D35" s="33">
        <f>SUM(D24:D34)</f>
        <v>0</v>
      </c>
      <c r="E35" s="34">
        <f t="shared" si="1"/>
        <v>968232550</v>
      </c>
      <c r="F35" s="35">
        <f t="shared" si="1"/>
        <v>2145240380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39630076</v>
      </c>
      <c r="L35" s="35">
        <f t="shared" si="1"/>
        <v>58386022</v>
      </c>
      <c r="M35" s="35">
        <f t="shared" si="1"/>
        <v>84329857</v>
      </c>
      <c r="N35" s="35">
        <f t="shared" si="1"/>
        <v>182345955</v>
      </c>
      <c r="O35" s="35">
        <f t="shared" si="1"/>
        <v>59510289</v>
      </c>
      <c r="P35" s="35">
        <f t="shared" si="1"/>
        <v>43852602</v>
      </c>
      <c r="Q35" s="35">
        <f t="shared" si="1"/>
        <v>44227774</v>
      </c>
      <c r="R35" s="35">
        <f t="shared" si="1"/>
        <v>147590665</v>
      </c>
      <c r="S35" s="35">
        <f t="shared" si="1"/>
        <v>49603749</v>
      </c>
      <c r="T35" s="35">
        <f t="shared" si="1"/>
        <v>61462504</v>
      </c>
      <c r="U35" s="35">
        <f t="shared" si="1"/>
        <v>52178259</v>
      </c>
      <c r="V35" s="35">
        <f t="shared" si="1"/>
        <v>163244512</v>
      </c>
      <c r="W35" s="35">
        <f t="shared" si="1"/>
        <v>578263936</v>
      </c>
      <c r="X35" s="35">
        <f t="shared" si="1"/>
        <v>2145240380</v>
      </c>
      <c r="Y35" s="35">
        <f t="shared" si="1"/>
        <v>-1566976444</v>
      </c>
      <c r="Z35" s="36">
        <f>+IF(X35&lt;&gt;0,+(Y35/X35)*100,0)</f>
        <v>-73.044329139469212</v>
      </c>
      <c r="AA35" s="33">
        <f>SUM(AA24:AA34)</f>
        <v>2145240380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301225387</v>
      </c>
      <c r="D37" s="46">
        <f>+D21-D35</f>
        <v>0</v>
      </c>
      <c r="E37" s="47">
        <f t="shared" si="2"/>
        <v>793788940</v>
      </c>
      <c r="F37" s="48">
        <f t="shared" si="2"/>
        <v>809885010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294406988</v>
      </c>
      <c r="L37" s="48">
        <f t="shared" si="2"/>
        <v>189889488</v>
      </c>
      <c r="M37" s="48">
        <f t="shared" si="2"/>
        <v>110194061</v>
      </c>
      <c r="N37" s="48">
        <f t="shared" si="2"/>
        <v>594490537</v>
      </c>
      <c r="O37" s="48">
        <f t="shared" si="2"/>
        <v>162719130</v>
      </c>
      <c r="P37" s="48">
        <f t="shared" si="2"/>
        <v>259481968</v>
      </c>
      <c r="Q37" s="48">
        <f t="shared" si="2"/>
        <v>234844725</v>
      </c>
      <c r="R37" s="48">
        <f t="shared" si="2"/>
        <v>657045823</v>
      </c>
      <c r="S37" s="48">
        <f t="shared" si="2"/>
        <v>136571499</v>
      </c>
      <c r="T37" s="48">
        <f t="shared" si="2"/>
        <v>59951387</v>
      </c>
      <c r="U37" s="48">
        <f t="shared" si="2"/>
        <v>242498400</v>
      </c>
      <c r="V37" s="48">
        <f t="shared" si="2"/>
        <v>439021286</v>
      </c>
      <c r="W37" s="48">
        <f t="shared" si="2"/>
        <v>2516078255</v>
      </c>
      <c r="X37" s="48">
        <f>IF(F21=F35,0,X21-X35)</f>
        <v>809885010</v>
      </c>
      <c r="Y37" s="48">
        <f t="shared" si="2"/>
        <v>1706193245</v>
      </c>
      <c r="Z37" s="49">
        <f>+IF(X37&lt;&gt;0,+(Y37/X37)*100,0)</f>
        <v>210.67104884432916</v>
      </c>
      <c r="AA37" s="46">
        <f>+AA21-AA35</f>
        <v>809885010</v>
      </c>
    </row>
    <row r="38" spans="1:27" ht="23.1" customHeight="1" x14ac:dyDescent="0.25">
      <c r="A38" s="50" t="s">
        <v>62</v>
      </c>
      <c r="B38" s="29" t="s">
        <v>32</v>
      </c>
      <c r="C38" s="6">
        <v>151839121</v>
      </c>
      <c r="D38" s="6"/>
      <c r="E38" s="7">
        <v>355442360</v>
      </c>
      <c r="F38" s="8">
        <v>405728450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405728450</v>
      </c>
      <c r="Y38" s="8">
        <v>-405728450</v>
      </c>
      <c r="Z38" s="2">
        <v>-100</v>
      </c>
      <c r="AA38" s="6">
        <v>405728450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453064508</v>
      </c>
      <c r="D41" s="56">
        <f>SUM(D37:D40)</f>
        <v>0</v>
      </c>
      <c r="E41" s="57">
        <f t="shared" si="3"/>
        <v>1149231300</v>
      </c>
      <c r="F41" s="58">
        <f t="shared" si="3"/>
        <v>1215613460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294406988</v>
      </c>
      <c r="L41" s="58">
        <f t="shared" si="3"/>
        <v>189889488</v>
      </c>
      <c r="M41" s="58">
        <f t="shared" si="3"/>
        <v>110194061</v>
      </c>
      <c r="N41" s="58">
        <f t="shared" si="3"/>
        <v>594490537</v>
      </c>
      <c r="O41" s="58">
        <f t="shared" si="3"/>
        <v>162719130</v>
      </c>
      <c r="P41" s="58">
        <f t="shared" si="3"/>
        <v>259481968</v>
      </c>
      <c r="Q41" s="58">
        <f t="shared" si="3"/>
        <v>234844725</v>
      </c>
      <c r="R41" s="58">
        <f t="shared" si="3"/>
        <v>657045823</v>
      </c>
      <c r="S41" s="58">
        <f t="shared" si="3"/>
        <v>136571499</v>
      </c>
      <c r="T41" s="58">
        <f t="shared" si="3"/>
        <v>59951387</v>
      </c>
      <c r="U41" s="58">
        <f t="shared" si="3"/>
        <v>242498400</v>
      </c>
      <c r="V41" s="58">
        <f t="shared" si="3"/>
        <v>439021286</v>
      </c>
      <c r="W41" s="58">
        <f t="shared" si="3"/>
        <v>2516078255</v>
      </c>
      <c r="X41" s="58">
        <f t="shared" si="3"/>
        <v>1215613460</v>
      </c>
      <c r="Y41" s="58">
        <f t="shared" si="3"/>
        <v>1300464795</v>
      </c>
      <c r="Z41" s="59">
        <f>+IF(X41&lt;&gt;0,+(Y41/X41)*100,0)</f>
        <v>106.98012466890586</v>
      </c>
      <c r="AA41" s="56">
        <f>SUM(AA37:AA40)</f>
        <v>1215613460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453064508</v>
      </c>
      <c r="D43" s="64">
        <f>+D41-D42</f>
        <v>0</v>
      </c>
      <c r="E43" s="65">
        <f t="shared" si="4"/>
        <v>1149231300</v>
      </c>
      <c r="F43" s="66">
        <f t="shared" si="4"/>
        <v>1215613460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294406988</v>
      </c>
      <c r="L43" s="66">
        <f t="shared" si="4"/>
        <v>189889488</v>
      </c>
      <c r="M43" s="66">
        <f t="shared" si="4"/>
        <v>110194061</v>
      </c>
      <c r="N43" s="66">
        <f t="shared" si="4"/>
        <v>594490537</v>
      </c>
      <c r="O43" s="66">
        <f t="shared" si="4"/>
        <v>162719130</v>
      </c>
      <c r="P43" s="66">
        <f t="shared" si="4"/>
        <v>259481968</v>
      </c>
      <c r="Q43" s="66">
        <f t="shared" si="4"/>
        <v>234844725</v>
      </c>
      <c r="R43" s="66">
        <f t="shared" si="4"/>
        <v>657045823</v>
      </c>
      <c r="S43" s="66">
        <f t="shared" si="4"/>
        <v>136571499</v>
      </c>
      <c r="T43" s="66">
        <f t="shared" si="4"/>
        <v>59951387</v>
      </c>
      <c r="U43" s="66">
        <f t="shared" si="4"/>
        <v>242498400</v>
      </c>
      <c r="V43" s="66">
        <f t="shared" si="4"/>
        <v>439021286</v>
      </c>
      <c r="W43" s="66">
        <f t="shared" si="4"/>
        <v>2516078255</v>
      </c>
      <c r="X43" s="66">
        <f t="shared" si="4"/>
        <v>1215613460</v>
      </c>
      <c r="Y43" s="66">
        <f t="shared" si="4"/>
        <v>1300464795</v>
      </c>
      <c r="Z43" s="67">
        <f>+IF(X43&lt;&gt;0,+(Y43/X43)*100,0)</f>
        <v>106.98012466890586</v>
      </c>
      <c r="AA43" s="64">
        <f>+AA41-AA42</f>
        <v>1215613460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453064508</v>
      </c>
      <c r="D45" s="56">
        <f>SUM(D43:D44)</f>
        <v>0</v>
      </c>
      <c r="E45" s="57">
        <f t="shared" si="5"/>
        <v>1149231300</v>
      </c>
      <c r="F45" s="58">
        <f t="shared" si="5"/>
        <v>1215613460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294406988</v>
      </c>
      <c r="L45" s="58">
        <f t="shared" si="5"/>
        <v>189889488</v>
      </c>
      <c r="M45" s="58">
        <f t="shared" si="5"/>
        <v>110194061</v>
      </c>
      <c r="N45" s="58">
        <f t="shared" si="5"/>
        <v>594490537</v>
      </c>
      <c r="O45" s="58">
        <f t="shared" si="5"/>
        <v>162719130</v>
      </c>
      <c r="P45" s="58">
        <f t="shared" si="5"/>
        <v>259481968</v>
      </c>
      <c r="Q45" s="58">
        <f t="shared" si="5"/>
        <v>234844725</v>
      </c>
      <c r="R45" s="58">
        <f t="shared" si="5"/>
        <v>657045823</v>
      </c>
      <c r="S45" s="58">
        <f t="shared" si="5"/>
        <v>136571499</v>
      </c>
      <c r="T45" s="58">
        <f t="shared" si="5"/>
        <v>59951387</v>
      </c>
      <c r="U45" s="58">
        <f t="shared" si="5"/>
        <v>242498400</v>
      </c>
      <c r="V45" s="58">
        <f t="shared" si="5"/>
        <v>439021286</v>
      </c>
      <c r="W45" s="58">
        <f t="shared" si="5"/>
        <v>2516078255</v>
      </c>
      <c r="X45" s="58">
        <f t="shared" si="5"/>
        <v>1215613460</v>
      </c>
      <c r="Y45" s="58">
        <f t="shared" si="5"/>
        <v>1300464795</v>
      </c>
      <c r="Z45" s="59">
        <f>+IF(X45&lt;&gt;0,+(Y45/X45)*100,0)</f>
        <v>106.98012466890586</v>
      </c>
      <c r="AA45" s="56">
        <f>SUM(AA43:AA44)</f>
        <v>1215613460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453064508</v>
      </c>
      <c r="D47" s="71">
        <f>SUM(D45:D46)</f>
        <v>0</v>
      </c>
      <c r="E47" s="72">
        <f t="shared" si="6"/>
        <v>1149231300</v>
      </c>
      <c r="F47" s="73">
        <f t="shared" si="6"/>
        <v>1215613460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294406988</v>
      </c>
      <c r="L47" s="74">
        <f t="shared" si="6"/>
        <v>189889488</v>
      </c>
      <c r="M47" s="73">
        <f t="shared" si="6"/>
        <v>110194061</v>
      </c>
      <c r="N47" s="73">
        <f t="shared" si="6"/>
        <v>594490537</v>
      </c>
      <c r="O47" s="74">
        <f t="shared" si="6"/>
        <v>162719130</v>
      </c>
      <c r="P47" s="74">
        <f t="shared" si="6"/>
        <v>259481968</v>
      </c>
      <c r="Q47" s="74">
        <f t="shared" si="6"/>
        <v>234844725</v>
      </c>
      <c r="R47" s="74">
        <f t="shared" si="6"/>
        <v>657045823</v>
      </c>
      <c r="S47" s="74">
        <f t="shared" si="6"/>
        <v>136571499</v>
      </c>
      <c r="T47" s="73">
        <f t="shared" si="6"/>
        <v>59951387</v>
      </c>
      <c r="U47" s="73">
        <f t="shared" si="6"/>
        <v>242498400</v>
      </c>
      <c r="V47" s="74">
        <f t="shared" si="6"/>
        <v>439021286</v>
      </c>
      <c r="W47" s="74">
        <f t="shared" si="6"/>
        <v>2516078255</v>
      </c>
      <c r="X47" s="74">
        <f t="shared" si="6"/>
        <v>1215613460</v>
      </c>
      <c r="Y47" s="74">
        <f t="shared" si="6"/>
        <v>1300464795</v>
      </c>
      <c r="Z47" s="75">
        <f>+IF(X47&lt;&gt;0,+(Y47/X47)*100,0)</f>
        <v>106.98012466890586</v>
      </c>
      <c r="AA47" s="76">
        <f>SUM(AA45:AA46)</f>
        <v>1215613460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1053984196</v>
      </c>
      <c r="G7" s="8">
        <v>91442215</v>
      </c>
      <c r="H7" s="8">
        <v>71667498</v>
      </c>
      <c r="I7" s="8">
        <v>77482458</v>
      </c>
      <c r="J7" s="8">
        <v>240592171</v>
      </c>
      <c r="K7" s="8">
        <v>90855290</v>
      </c>
      <c r="L7" s="8">
        <v>122730094</v>
      </c>
      <c r="M7" s="8">
        <v>47375060</v>
      </c>
      <c r="N7" s="8">
        <v>260960444</v>
      </c>
      <c r="O7" s="8">
        <v>101885474</v>
      </c>
      <c r="P7" s="8">
        <v>79618178</v>
      </c>
      <c r="Q7" s="8">
        <v>100890273</v>
      </c>
      <c r="R7" s="8">
        <v>282393925</v>
      </c>
      <c r="S7" s="8">
        <v>61279723</v>
      </c>
      <c r="T7" s="8">
        <v>119595642</v>
      </c>
      <c r="U7" s="8">
        <v>92615798</v>
      </c>
      <c r="V7" s="8">
        <v>273491163</v>
      </c>
      <c r="W7" s="8">
        <v>1057437703</v>
      </c>
      <c r="X7" s="8">
        <v>1053984196</v>
      </c>
      <c r="Y7" s="8">
        <v>3453507</v>
      </c>
      <c r="Z7" s="2">
        <v>0.32766212369279207</v>
      </c>
      <c r="AA7" s="6">
        <v>1053984196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>
        <v>13760814</v>
      </c>
      <c r="L13" s="8">
        <v>13935650</v>
      </c>
      <c r="M13" s="8">
        <v>14525276</v>
      </c>
      <c r="N13" s="8">
        <v>42221740</v>
      </c>
      <c r="O13" s="8">
        <v>14797888</v>
      </c>
      <c r="P13" s="8">
        <v>15206739</v>
      </c>
      <c r="Q13" s="8">
        <v>15636997</v>
      </c>
      <c r="R13" s="8">
        <v>45641624</v>
      </c>
      <c r="S13" s="8">
        <v>16404277</v>
      </c>
      <c r="T13" s="8">
        <v>16561007</v>
      </c>
      <c r="U13" s="8">
        <v>17926390</v>
      </c>
      <c r="V13" s="8">
        <v>50891674</v>
      </c>
      <c r="W13" s="8">
        <v>178361486</v>
      </c>
      <c r="X13" s="8">
        <v>162891800</v>
      </c>
      <c r="Y13" s="8">
        <v>15469686</v>
      </c>
      <c r="Z13" s="2">
        <v>9.4969089911217139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>
        <v>87887388</v>
      </c>
      <c r="N18" s="8">
        <v>87887388</v>
      </c>
      <c r="O18" s="8">
        <v>-87887388</v>
      </c>
      <c r="P18" s="8"/>
      <c r="Q18" s="8">
        <v>276169045</v>
      </c>
      <c r="R18" s="8">
        <v>188281657</v>
      </c>
      <c r="S18" s="8"/>
      <c r="T18" s="8"/>
      <c r="U18" s="8"/>
      <c r="V18" s="8"/>
      <c r="W18" s="8">
        <v>276169045</v>
      </c>
      <c r="X18" s="8">
        <v>229896263</v>
      </c>
      <c r="Y18" s="8">
        <v>46272782</v>
      </c>
      <c r="Z18" s="2">
        <v>20.127679065405253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1446772259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104616104</v>
      </c>
      <c r="L21" s="35">
        <f t="shared" si="0"/>
        <v>136665744</v>
      </c>
      <c r="M21" s="35">
        <f t="shared" si="0"/>
        <v>149787724</v>
      </c>
      <c r="N21" s="35">
        <f t="shared" si="0"/>
        <v>391069572</v>
      </c>
      <c r="O21" s="35">
        <f t="shared" si="0"/>
        <v>28795974</v>
      </c>
      <c r="P21" s="35">
        <f t="shared" si="0"/>
        <v>94824917</v>
      </c>
      <c r="Q21" s="35">
        <f t="shared" si="0"/>
        <v>392696315</v>
      </c>
      <c r="R21" s="35">
        <f t="shared" si="0"/>
        <v>516317206</v>
      </c>
      <c r="S21" s="35">
        <f t="shared" si="0"/>
        <v>77684000</v>
      </c>
      <c r="T21" s="35">
        <f t="shared" si="0"/>
        <v>136156649</v>
      </c>
      <c r="U21" s="35">
        <f t="shared" si="0"/>
        <v>110542188</v>
      </c>
      <c r="V21" s="35">
        <f t="shared" si="0"/>
        <v>324382837</v>
      </c>
      <c r="W21" s="35">
        <f t="shared" si="0"/>
        <v>1511968234</v>
      </c>
      <c r="X21" s="35">
        <f t="shared" si="0"/>
        <v>1446772259</v>
      </c>
      <c r="Y21" s="35">
        <f t="shared" si="0"/>
        <v>65195975</v>
      </c>
      <c r="Z21" s="36">
        <f>+IF(X21&lt;&gt;0,+(Y21/X21)*100,0)</f>
        <v>4.5063053009506175</v>
      </c>
      <c r="AA21" s="33">
        <f>SUM(AA5:AA20)</f>
        <v>1446772259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106007473</v>
      </c>
      <c r="G24" s="8">
        <v>9229453</v>
      </c>
      <c r="H24" s="8">
        <v>10513277</v>
      </c>
      <c r="I24" s="8">
        <v>11239141</v>
      </c>
      <c r="J24" s="8">
        <v>30981871</v>
      </c>
      <c r="K24" s="8">
        <v>11201394</v>
      </c>
      <c r="L24" s="8">
        <v>11067638</v>
      </c>
      <c r="M24" s="8">
        <v>10678530</v>
      </c>
      <c r="N24" s="8">
        <v>32947562</v>
      </c>
      <c r="O24" s="8">
        <v>11704063</v>
      </c>
      <c r="P24" s="8">
        <v>9157270</v>
      </c>
      <c r="Q24" s="8"/>
      <c r="R24" s="8">
        <v>20861333</v>
      </c>
      <c r="S24" s="8">
        <v>19065237</v>
      </c>
      <c r="T24" s="8">
        <v>13476340</v>
      </c>
      <c r="U24" s="8">
        <v>11136436</v>
      </c>
      <c r="V24" s="8">
        <v>43678013</v>
      </c>
      <c r="W24" s="8">
        <v>128468779</v>
      </c>
      <c r="X24" s="8">
        <v>106007473</v>
      </c>
      <c r="Y24" s="8">
        <v>22461306</v>
      </c>
      <c r="Z24" s="2">
        <v>21.188417537318337</v>
      </c>
      <c r="AA24" s="6">
        <v>106007473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>
        <v>50944654</v>
      </c>
      <c r="L26" s="8">
        <v>51030646</v>
      </c>
      <c r="M26" s="8">
        <v>50831769</v>
      </c>
      <c r="N26" s="8">
        <v>152807069</v>
      </c>
      <c r="O26" s="8">
        <v>47771731</v>
      </c>
      <c r="P26" s="8">
        <v>50836878</v>
      </c>
      <c r="Q26" s="8">
        <v>51003289</v>
      </c>
      <c r="R26" s="8">
        <v>149611898</v>
      </c>
      <c r="S26" s="8">
        <v>51236034</v>
      </c>
      <c r="T26" s="8">
        <v>50962159</v>
      </c>
      <c r="U26" s="8">
        <v>41619131</v>
      </c>
      <c r="V26" s="8">
        <v>143817324</v>
      </c>
      <c r="W26" s="8">
        <v>599052135</v>
      </c>
      <c r="X26" s="8">
        <v>611546480</v>
      </c>
      <c r="Y26" s="8">
        <v>-12494345</v>
      </c>
      <c r="Z26" s="2">
        <v>-2.0430736515726489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30976831</v>
      </c>
      <c r="G27" s="8"/>
      <c r="H27" s="8"/>
      <c r="I27" s="8"/>
      <c r="J27" s="8"/>
      <c r="K27" s="8"/>
      <c r="L27" s="8">
        <v>56143057</v>
      </c>
      <c r="M27" s="8"/>
      <c r="N27" s="8">
        <v>56143057</v>
      </c>
      <c r="O27" s="8">
        <v>6180835</v>
      </c>
      <c r="P27" s="8">
        <v>5582690</v>
      </c>
      <c r="Q27" s="8">
        <v>6180835</v>
      </c>
      <c r="R27" s="8">
        <v>17944360</v>
      </c>
      <c r="S27" s="8">
        <v>5981453</v>
      </c>
      <c r="T27" s="8"/>
      <c r="U27" s="8">
        <v>12162288</v>
      </c>
      <c r="V27" s="8">
        <v>18143741</v>
      </c>
      <c r="W27" s="8">
        <v>92231158</v>
      </c>
      <c r="X27" s="8">
        <v>30976831</v>
      </c>
      <c r="Y27" s="8">
        <v>61254327</v>
      </c>
      <c r="Z27" s="2">
        <v>197.74239333907332</v>
      </c>
      <c r="AA27" s="6">
        <v>30976831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753564490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>
        <v>69485882</v>
      </c>
      <c r="L30" s="8">
        <v>75371620</v>
      </c>
      <c r="M30" s="8">
        <v>79876299</v>
      </c>
      <c r="N30" s="8">
        <v>224733801</v>
      </c>
      <c r="O30" s="8">
        <v>63050644</v>
      </c>
      <c r="P30" s="8">
        <v>74397856</v>
      </c>
      <c r="Q30" s="8">
        <v>69455622</v>
      </c>
      <c r="R30" s="8">
        <v>206904122</v>
      </c>
      <c r="S30" s="8">
        <v>64182580</v>
      </c>
      <c r="T30" s="8">
        <v>73462757</v>
      </c>
      <c r="U30" s="8">
        <v>62151321</v>
      </c>
      <c r="V30" s="8">
        <v>199796658</v>
      </c>
      <c r="W30" s="8">
        <v>739226177</v>
      </c>
      <c r="X30" s="8">
        <v>488730965</v>
      </c>
      <c r="Y30" s="8">
        <v>250495212</v>
      </c>
      <c r="Z30" s="2">
        <v>51.254213450543283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77854929</v>
      </c>
      <c r="D31" s="6"/>
      <c r="E31" s="7">
        <v>53458408</v>
      </c>
      <c r="F31" s="8">
        <v>49510661</v>
      </c>
      <c r="G31" s="8"/>
      <c r="H31" s="8">
        <v>3874412</v>
      </c>
      <c r="I31" s="8">
        <v>6938753</v>
      </c>
      <c r="J31" s="8">
        <v>10813165</v>
      </c>
      <c r="K31" s="8">
        <v>6272451</v>
      </c>
      <c r="L31" s="8">
        <v>1866107</v>
      </c>
      <c r="M31" s="8">
        <v>2534101</v>
      </c>
      <c r="N31" s="8">
        <v>10672659</v>
      </c>
      <c r="O31" s="8">
        <v>237373</v>
      </c>
      <c r="P31" s="8">
        <v>4412680</v>
      </c>
      <c r="Q31" s="8">
        <v>6934225</v>
      </c>
      <c r="R31" s="8">
        <v>11584278</v>
      </c>
      <c r="S31" s="8">
        <v>2284036</v>
      </c>
      <c r="T31" s="8">
        <v>98164</v>
      </c>
      <c r="U31" s="8">
        <v>-3729606</v>
      </c>
      <c r="V31" s="8">
        <v>-1347406</v>
      </c>
      <c r="W31" s="8">
        <v>31722696</v>
      </c>
      <c r="X31" s="8">
        <v>49510661</v>
      </c>
      <c r="Y31" s="8">
        <v>-17787965</v>
      </c>
      <c r="Z31" s="2">
        <v>-35.927544978646111</v>
      </c>
      <c r="AA31" s="6">
        <v>49510661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7897583</v>
      </c>
      <c r="G33" s="8">
        <v>76555</v>
      </c>
      <c r="H33" s="8">
        <v>318103</v>
      </c>
      <c r="I33" s="8">
        <v>877095</v>
      </c>
      <c r="J33" s="8">
        <v>1271753</v>
      </c>
      <c r="K33" s="8">
        <v>1032786</v>
      </c>
      <c r="L33" s="8">
        <v>614646</v>
      </c>
      <c r="M33" s="8">
        <v>2424574</v>
      </c>
      <c r="N33" s="8">
        <v>4072006</v>
      </c>
      <c r="O33" s="8">
        <v>456985</v>
      </c>
      <c r="P33" s="8">
        <v>1118138</v>
      </c>
      <c r="Q33" s="8">
        <v>929837</v>
      </c>
      <c r="R33" s="8">
        <v>2504960</v>
      </c>
      <c r="S33" s="8">
        <v>606402</v>
      </c>
      <c r="T33" s="8">
        <v>1157651</v>
      </c>
      <c r="U33" s="8">
        <v>552933</v>
      </c>
      <c r="V33" s="8">
        <v>2316986</v>
      </c>
      <c r="W33" s="8">
        <v>10165705</v>
      </c>
      <c r="X33" s="8">
        <v>7897583</v>
      </c>
      <c r="Y33" s="8">
        <v>2268122</v>
      </c>
      <c r="Z33" s="2">
        <v>28.719191681809487</v>
      </c>
      <c r="AA33" s="6">
        <v>7897583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274575599</v>
      </c>
      <c r="Y34" s="8">
        <v>-274575599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1515346375</v>
      </c>
      <c r="D35" s="33">
        <f>SUM(D24:D34)</f>
        <v>0</v>
      </c>
      <c r="E35" s="34">
        <f t="shared" si="1"/>
        <v>1562155127</v>
      </c>
      <c r="F35" s="35">
        <f t="shared" si="1"/>
        <v>1569245592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138937167</v>
      </c>
      <c r="L35" s="35">
        <f t="shared" si="1"/>
        <v>196093714</v>
      </c>
      <c r="M35" s="35">
        <f t="shared" si="1"/>
        <v>146345273</v>
      </c>
      <c r="N35" s="35">
        <f t="shared" si="1"/>
        <v>481376154</v>
      </c>
      <c r="O35" s="35">
        <f t="shared" si="1"/>
        <v>129401631</v>
      </c>
      <c r="P35" s="35">
        <f t="shared" si="1"/>
        <v>145505512</v>
      </c>
      <c r="Q35" s="35">
        <f t="shared" si="1"/>
        <v>134503808</v>
      </c>
      <c r="R35" s="35">
        <f t="shared" si="1"/>
        <v>409410951</v>
      </c>
      <c r="S35" s="35">
        <f t="shared" si="1"/>
        <v>143355742</v>
      </c>
      <c r="T35" s="35">
        <f t="shared" si="1"/>
        <v>139157071</v>
      </c>
      <c r="U35" s="35">
        <f t="shared" si="1"/>
        <v>123892503</v>
      </c>
      <c r="V35" s="35">
        <f t="shared" si="1"/>
        <v>406405316</v>
      </c>
      <c r="W35" s="35">
        <f t="shared" si="1"/>
        <v>1600866650</v>
      </c>
      <c r="X35" s="35">
        <f t="shared" si="1"/>
        <v>1569245592</v>
      </c>
      <c r="Y35" s="35">
        <f t="shared" si="1"/>
        <v>31621058</v>
      </c>
      <c r="Z35" s="36">
        <f>+IF(X35&lt;&gt;0,+(Y35/X35)*100,0)</f>
        <v>2.0150483876586223</v>
      </c>
      <c r="AA35" s="33">
        <f>SUM(AA24:AA34)</f>
        <v>1569245592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-88787158</v>
      </c>
      <c r="D37" s="46">
        <f>+D21-D35</f>
        <v>0</v>
      </c>
      <c r="E37" s="47">
        <f t="shared" si="2"/>
        <v>-85382868</v>
      </c>
      <c r="F37" s="48">
        <f t="shared" si="2"/>
        <v>-122473333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-34321063</v>
      </c>
      <c r="L37" s="48">
        <f t="shared" si="2"/>
        <v>-59427970</v>
      </c>
      <c r="M37" s="48">
        <f t="shared" si="2"/>
        <v>3442451</v>
      </c>
      <c r="N37" s="48">
        <f t="shared" si="2"/>
        <v>-90306582</v>
      </c>
      <c r="O37" s="48">
        <f t="shared" si="2"/>
        <v>-100605657</v>
      </c>
      <c r="P37" s="48">
        <f t="shared" si="2"/>
        <v>-50680595</v>
      </c>
      <c r="Q37" s="48">
        <f t="shared" si="2"/>
        <v>258192507</v>
      </c>
      <c r="R37" s="48">
        <f t="shared" si="2"/>
        <v>106906255</v>
      </c>
      <c r="S37" s="48">
        <f t="shared" si="2"/>
        <v>-65671742</v>
      </c>
      <c r="T37" s="48">
        <f t="shared" si="2"/>
        <v>-3000422</v>
      </c>
      <c r="U37" s="48">
        <f t="shared" si="2"/>
        <v>-13350315</v>
      </c>
      <c r="V37" s="48">
        <f t="shared" si="2"/>
        <v>-82022479</v>
      </c>
      <c r="W37" s="48">
        <f t="shared" si="2"/>
        <v>-88898416</v>
      </c>
      <c r="X37" s="48">
        <f>IF(F21=F35,0,X21-X35)</f>
        <v>-122473333</v>
      </c>
      <c r="Y37" s="48">
        <f t="shared" si="2"/>
        <v>33574917</v>
      </c>
      <c r="Z37" s="49">
        <f>+IF(X37&lt;&gt;0,+(Y37/X37)*100,0)</f>
        <v>-27.414063272043066</v>
      </c>
      <c r="AA37" s="46">
        <f>+AA21-AA35</f>
        <v>-122473333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-88787158</v>
      </c>
      <c r="D41" s="56">
        <f>SUM(D37:D40)</f>
        <v>0</v>
      </c>
      <c r="E41" s="57">
        <f t="shared" si="3"/>
        <v>-85382868</v>
      </c>
      <c r="F41" s="58">
        <f t="shared" si="3"/>
        <v>-122473333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-34321063</v>
      </c>
      <c r="L41" s="58">
        <f t="shared" si="3"/>
        <v>-59427970</v>
      </c>
      <c r="M41" s="58">
        <f t="shared" si="3"/>
        <v>3442451</v>
      </c>
      <c r="N41" s="58">
        <f t="shared" si="3"/>
        <v>-90306582</v>
      </c>
      <c r="O41" s="58">
        <f t="shared" si="3"/>
        <v>-100605657</v>
      </c>
      <c r="P41" s="58">
        <f t="shared" si="3"/>
        <v>-50680595</v>
      </c>
      <c r="Q41" s="58">
        <f t="shared" si="3"/>
        <v>258192507</v>
      </c>
      <c r="R41" s="58">
        <f t="shared" si="3"/>
        <v>106906255</v>
      </c>
      <c r="S41" s="58">
        <f t="shared" si="3"/>
        <v>-65671742</v>
      </c>
      <c r="T41" s="58">
        <f t="shared" si="3"/>
        <v>-3000422</v>
      </c>
      <c r="U41" s="58">
        <f t="shared" si="3"/>
        <v>-13350315</v>
      </c>
      <c r="V41" s="58">
        <f t="shared" si="3"/>
        <v>-82022479</v>
      </c>
      <c r="W41" s="58">
        <f t="shared" si="3"/>
        <v>-88898416</v>
      </c>
      <c r="X41" s="58">
        <f t="shared" si="3"/>
        <v>-122473333</v>
      </c>
      <c r="Y41" s="58">
        <f t="shared" si="3"/>
        <v>33574917</v>
      </c>
      <c r="Z41" s="59">
        <f>+IF(X41&lt;&gt;0,+(Y41/X41)*100,0)</f>
        <v>-27.414063272043066</v>
      </c>
      <c r="AA41" s="56">
        <f>SUM(AA37:AA40)</f>
        <v>-122473333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-88787158</v>
      </c>
      <c r="D43" s="64">
        <f>+D41-D42</f>
        <v>0</v>
      </c>
      <c r="E43" s="65">
        <f t="shared" si="4"/>
        <v>-85382868</v>
      </c>
      <c r="F43" s="66">
        <f t="shared" si="4"/>
        <v>-122473333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-34321063</v>
      </c>
      <c r="L43" s="66">
        <f t="shared" si="4"/>
        <v>-59427970</v>
      </c>
      <c r="M43" s="66">
        <f t="shared" si="4"/>
        <v>3442451</v>
      </c>
      <c r="N43" s="66">
        <f t="shared" si="4"/>
        <v>-90306582</v>
      </c>
      <c r="O43" s="66">
        <f t="shared" si="4"/>
        <v>-100605657</v>
      </c>
      <c r="P43" s="66">
        <f t="shared" si="4"/>
        <v>-50680595</v>
      </c>
      <c r="Q43" s="66">
        <f t="shared" si="4"/>
        <v>258192507</v>
      </c>
      <c r="R43" s="66">
        <f t="shared" si="4"/>
        <v>106906255</v>
      </c>
      <c r="S43" s="66">
        <f t="shared" si="4"/>
        <v>-65671742</v>
      </c>
      <c r="T43" s="66">
        <f t="shared" si="4"/>
        <v>-3000422</v>
      </c>
      <c r="U43" s="66">
        <f t="shared" si="4"/>
        <v>-13350315</v>
      </c>
      <c r="V43" s="66">
        <f t="shared" si="4"/>
        <v>-82022479</v>
      </c>
      <c r="W43" s="66">
        <f t="shared" si="4"/>
        <v>-88898416</v>
      </c>
      <c r="X43" s="66">
        <f t="shared" si="4"/>
        <v>-122473333</v>
      </c>
      <c r="Y43" s="66">
        <f t="shared" si="4"/>
        <v>33574917</v>
      </c>
      <c r="Z43" s="67">
        <f>+IF(X43&lt;&gt;0,+(Y43/X43)*100,0)</f>
        <v>-27.414063272043066</v>
      </c>
      <c r="AA43" s="64">
        <f>+AA41-AA42</f>
        <v>-122473333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-88787158</v>
      </c>
      <c r="D45" s="56">
        <f>SUM(D43:D44)</f>
        <v>0</v>
      </c>
      <c r="E45" s="57">
        <f t="shared" si="5"/>
        <v>-85382868</v>
      </c>
      <c r="F45" s="58">
        <f t="shared" si="5"/>
        <v>-122473333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-34321063</v>
      </c>
      <c r="L45" s="58">
        <f t="shared" si="5"/>
        <v>-59427970</v>
      </c>
      <c r="M45" s="58">
        <f t="shared" si="5"/>
        <v>3442451</v>
      </c>
      <c r="N45" s="58">
        <f t="shared" si="5"/>
        <v>-90306582</v>
      </c>
      <c r="O45" s="58">
        <f t="shared" si="5"/>
        <v>-100605657</v>
      </c>
      <c r="P45" s="58">
        <f t="shared" si="5"/>
        <v>-50680595</v>
      </c>
      <c r="Q45" s="58">
        <f t="shared" si="5"/>
        <v>258192507</v>
      </c>
      <c r="R45" s="58">
        <f t="shared" si="5"/>
        <v>106906255</v>
      </c>
      <c r="S45" s="58">
        <f t="shared" si="5"/>
        <v>-65671742</v>
      </c>
      <c r="T45" s="58">
        <f t="shared" si="5"/>
        <v>-3000422</v>
      </c>
      <c r="U45" s="58">
        <f t="shared" si="5"/>
        <v>-13350315</v>
      </c>
      <c r="V45" s="58">
        <f t="shared" si="5"/>
        <v>-82022479</v>
      </c>
      <c r="W45" s="58">
        <f t="shared" si="5"/>
        <v>-88898416</v>
      </c>
      <c r="X45" s="58">
        <f t="shared" si="5"/>
        <v>-122473333</v>
      </c>
      <c r="Y45" s="58">
        <f t="shared" si="5"/>
        <v>33574917</v>
      </c>
      <c r="Z45" s="59">
        <f>+IF(X45&lt;&gt;0,+(Y45/X45)*100,0)</f>
        <v>-27.414063272043066</v>
      </c>
      <c r="AA45" s="56">
        <f>SUM(AA43:AA44)</f>
        <v>-122473333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-88787158</v>
      </c>
      <c r="D47" s="71">
        <f>SUM(D45:D46)</f>
        <v>0</v>
      </c>
      <c r="E47" s="72">
        <f t="shared" si="6"/>
        <v>-85382868</v>
      </c>
      <c r="F47" s="73">
        <f t="shared" si="6"/>
        <v>-122473333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-34321063</v>
      </c>
      <c r="L47" s="74">
        <f t="shared" si="6"/>
        <v>-59427970</v>
      </c>
      <c r="M47" s="73">
        <f t="shared" si="6"/>
        <v>3442451</v>
      </c>
      <c r="N47" s="73">
        <f t="shared" si="6"/>
        <v>-90306582</v>
      </c>
      <c r="O47" s="74">
        <f t="shared" si="6"/>
        <v>-100605657</v>
      </c>
      <c r="P47" s="74">
        <f t="shared" si="6"/>
        <v>-50680595</v>
      </c>
      <c r="Q47" s="74">
        <f t="shared" si="6"/>
        <v>258192507</v>
      </c>
      <c r="R47" s="74">
        <f t="shared" si="6"/>
        <v>106906255</v>
      </c>
      <c r="S47" s="74">
        <f t="shared" si="6"/>
        <v>-65671742</v>
      </c>
      <c r="T47" s="73">
        <f t="shared" si="6"/>
        <v>-3000422</v>
      </c>
      <c r="U47" s="73">
        <f t="shared" si="6"/>
        <v>-13350315</v>
      </c>
      <c r="V47" s="74">
        <f t="shared" si="6"/>
        <v>-82022479</v>
      </c>
      <c r="W47" s="74">
        <f t="shared" si="6"/>
        <v>-88898416</v>
      </c>
      <c r="X47" s="74">
        <f t="shared" si="6"/>
        <v>-122473333</v>
      </c>
      <c r="Y47" s="74">
        <f t="shared" si="6"/>
        <v>33574917</v>
      </c>
      <c r="Z47" s="75">
        <f>+IF(X47&lt;&gt;0,+(Y47/X47)*100,0)</f>
        <v>-27.414063272043066</v>
      </c>
      <c r="AA47" s="76">
        <f>SUM(AA45:AA46)</f>
        <v>-122473333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5330162808</v>
      </c>
      <c r="G7" s="8">
        <v>409971323</v>
      </c>
      <c r="H7" s="8">
        <v>467173614</v>
      </c>
      <c r="I7" s="8">
        <v>455612873</v>
      </c>
      <c r="J7" s="8">
        <v>1332757810</v>
      </c>
      <c r="K7" s="8">
        <v>421400468</v>
      </c>
      <c r="L7" s="8">
        <v>435176047</v>
      </c>
      <c r="M7" s="8">
        <v>437944343</v>
      </c>
      <c r="N7" s="8">
        <v>1294520858</v>
      </c>
      <c r="O7" s="8">
        <v>463755745</v>
      </c>
      <c r="P7" s="8">
        <v>458639527</v>
      </c>
      <c r="Q7" s="8">
        <v>430703605</v>
      </c>
      <c r="R7" s="8">
        <v>1353098877</v>
      </c>
      <c r="S7" s="8">
        <v>464795381</v>
      </c>
      <c r="T7" s="8">
        <v>465074248</v>
      </c>
      <c r="U7" s="8">
        <v>408436667</v>
      </c>
      <c r="V7" s="8">
        <v>1338306296</v>
      </c>
      <c r="W7" s="8">
        <v>5318683841</v>
      </c>
      <c r="X7" s="8">
        <v>5330162808</v>
      </c>
      <c r="Y7" s="8">
        <v>-11478967</v>
      </c>
      <c r="Z7" s="2">
        <v>-0.21535865626414463</v>
      </c>
      <c r="AA7" s="6">
        <v>5330162808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>
        <v>8245584</v>
      </c>
      <c r="L8" s="8">
        <v>8245584</v>
      </c>
      <c r="M8" s="8">
        <v>8245584</v>
      </c>
      <c r="N8" s="8">
        <v>24736752</v>
      </c>
      <c r="O8" s="8">
        <v>8245584</v>
      </c>
      <c r="P8" s="8">
        <v>8245584</v>
      </c>
      <c r="Q8" s="8">
        <v>8245584</v>
      </c>
      <c r="R8" s="8">
        <v>24736752</v>
      </c>
      <c r="S8" s="8">
        <v>8245584</v>
      </c>
      <c r="T8" s="8">
        <v>8245584</v>
      </c>
      <c r="U8" s="8">
        <v>8245584</v>
      </c>
      <c r="V8" s="8">
        <v>24736752</v>
      </c>
      <c r="W8" s="8">
        <v>98947008</v>
      </c>
      <c r="X8" s="8">
        <v>84619482</v>
      </c>
      <c r="Y8" s="8">
        <v>14327526</v>
      </c>
      <c r="Z8" s="2">
        <v>16.931710832264372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222587579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>
        <v>21849733</v>
      </c>
      <c r="L13" s="8">
        <v>20147060</v>
      </c>
      <c r="M13" s="8">
        <v>21837707</v>
      </c>
      <c r="N13" s="8">
        <v>63834500</v>
      </c>
      <c r="O13" s="8">
        <v>23436790</v>
      </c>
      <c r="P13" s="8">
        <v>25135386</v>
      </c>
      <c r="Q13" s="8">
        <v>26223220</v>
      </c>
      <c r="R13" s="8">
        <v>74795396</v>
      </c>
      <c r="S13" s="8">
        <v>31268934</v>
      </c>
      <c r="T13" s="8">
        <v>32264369</v>
      </c>
      <c r="U13" s="8">
        <v>33626078</v>
      </c>
      <c r="V13" s="8">
        <v>97159381</v>
      </c>
      <c r="W13" s="8">
        <v>302503506</v>
      </c>
      <c r="X13" s="8">
        <v>222587579</v>
      </c>
      <c r="Y13" s="8">
        <v>79915927</v>
      </c>
      <c r="Z13" s="2">
        <v>35.903138602356606</v>
      </c>
      <c r="AA13" s="6">
        <v>222587579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>
        <v>178891</v>
      </c>
      <c r="L15" s="8">
        <v>76526</v>
      </c>
      <c r="M15" s="8">
        <v>132628</v>
      </c>
      <c r="N15" s="8">
        <v>388045</v>
      </c>
      <c r="O15" s="8">
        <v>85335</v>
      </c>
      <c r="P15" s="8">
        <v>97712</v>
      </c>
      <c r="Q15" s="8">
        <v>-53951</v>
      </c>
      <c r="R15" s="8">
        <v>129096</v>
      </c>
      <c r="S15" s="8">
        <v>169299</v>
      </c>
      <c r="T15" s="8">
        <v>100880</v>
      </c>
      <c r="U15" s="8">
        <v>120642</v>
      </c>
      <c r="V15" s="8">
        <v>390821</v>
      </c>
      <c r="W15" s="8">
        <v>1113419</v>
      </c>
      <c r="X15" s="8">
        <v>898124</v>
      </c>
      <c r="Y15" s="8">
        <v>215295</v>
      </c>
      <c r="Z15" s="2">
        <v>23.971634206412478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1982430262</v>
      </c>
      <c r="G18" s="8">
        <v>771989383</v>
      </c>
      <c r="H18" s="8"/>
      <c r="I18" s="8"/>
      <c r="J18" s="8">
        <v>771989383</v>
      </c>
      <c r="K18" s="8"/>
      <c r="L18" s="8"/>
      <c r="M18" s="8">
        <v>617591414</v>
      </c>
      <c r="N18" s="8">
        <v>617591414</v>
      </c>
      <c r="O18" s="8"/>
      <c r="P18" s="8"/>
      <c r="Q18" s="8">
        <v>505385021</v>
      </c>
      <c r="R18" s="8">
        <v>505385021</v>
      </c>
      <c r="S18" s="8">
        <v>7329326</v>
      </c>
      <c r="T18" s="8">
        <v>27764921</v>
      </c>
      <c r="U18" s="8">
        <v>51184612</v>
      </c>
      <c r="V18" s="8">
        <v>86278859</v>
      </c>
      <c r="W18" s="8">
        <v>1981244677</v>
      </c>
      <c r="X18" s="8">
        <v>1982430262</v>
      </c>
      <c r="Y18" s="8">
        <v>-1185585</v>
      </c>
      <c r="Z18" s="2">
        <v>-5.98046258032758E-2</v>
      </c>
      <c r="AA18" s="6">
        <v>1982430262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>
        <v>229750</v>
      </c>
      <c r="L19" s="26">
        <v>-10745813</v>
      </c>
      <c r="M19" s="26">
        <v>139155</v>
      </c>
      <c r="N19" s="26">
        <v>-10376908</v>
      </c>
      <c r="O19" s="26">
        <v>156120</v>
      </c>
      <c r="P19" s="26">
        <v>4300003</v>
      </c>
      <c r="Q19" s="26">
        <v>17238951</v>
      </c>
      <c r="R19" s="26">
        <v>21695074</v>
      </c>
      <c r="S19" s="26">
        <v>7129505</v>
      </c>
      <c r="T19" s="26">
        <v>2235513</v>
      </c>
      <c r="U19" s="26">
        <v>10977842</v>
      </c>
      <c r="V19" s="26">
        <v>20342860</v>
      </c>
      <c r="W19" s="26">
        <v>38708050</v>
      </c>
      <c r="X19" s="26">
        <v>8523017</v>
      </c>
      <c r="Y19" s="26">
        <v>30185033</v>
      </c>
      <c r="Z19" s="27">
        <v>354.1590143490269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663726</v>
      </c>
      <c r="V20" s="8">
        <v>663726</v>
      </c>
      <c r="W20" s="30">
        <v>663726</v>
      </c>
      <c r="X20" s="8"/>
      <c r="Y20" s="8">
        <v>663726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7629221272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451904426</v>
      </c>
      <c r="L21" s="35">
        <f t="shared" si="0"/>
        <v>452899404</v>
      </c>
      <c r="M21" s="35">
        <f t="shared" si="0"/>
        <v>1085890831</v>
      </c>
      <c r="N21" s="35">
        <f t="shared" si="0"/>
        <v>1990694661</v>
      </c>
      <c r="O21" s="35">
        <f t="shared" si="0"/>
        <v>495679574</v>
      </c>
      <c r="P21" s="35">
        <f t="shared" si="0"/>
        <v>496418212</v>
      </c>
      <c r="Q21" s="35">
        <f t="shared" si="0"/>
        <v>987742430</v>
      </c>
      <c r="R21" s="35">
        <f t="shared" si="0"/>
        <v>1979840216</v>
      </c>
      <c r="S21" s="35">
        <f t="shared" si="0"/>
        <v>518938029</v>
      </c>
      <c r="T21" s="35">
        <f t="shared" si="0"/>
        <v>535685515</v>
      </c>
      <c r="U21" s="35">
        <f t="shared" si="0"/>
        <v>513255151</v>
      </c>
      <c r="V21" s="35">
        <f t="shared" si="0"/>
        <v>1567878695</v>
      </c>
      <c r="W21" s="35">
        <f t="shared" si="0"/>
        <v>7741864227</v>
      </c>
      <c r="X21" s="35">
        <f t="shared" si="0"/>
        <v>7629221272</v>
      </c>
      <c r="Y21" s="35">
        <f t="shared" si="0"/>
        <v>112642955</v>
      </c>
      <c r="Z21" s="36">
        <f>+IF(X21&lt;&gt;0,+(Y21/X21)*100,0)</f>
        <v>1.4764672695155774</v>
      </c>
      <c r="AA21" s="33">
        <f>SUM(AA5:AA20)</f>
        <v>7629221272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485814191</v>
      </c>
      <c r="G24" s="8">
        <v>39803133</v>
      </c>
      <c r="H24" s="8">
        <v>40455211</v>
      </c>
      <c r="I24" s="8">
        <v>40311471</v>
      </c>
      <c r="J24" s="8">
        <v>120569815</v>
      </c>
      <c r="K24" s="8">
        <v>38815352</v>
      </c>
      <c r="L24" s="8">
        <v>40853663</v>
      </c>
      <c r="M24" s="8">
        <v>48041203</v>
      </c>
      <c r="N24" s="8">
        <v>127710218</v>
      </c>
      <c r="O24" s="8">
        <v>40665556</v>
      </c>
      <c r="P24" s="8">
        <v>43004986</v>
      </c>
      <c r="Q24" s="8">
        <v>41028770</v>
      </c>
      <c r="R24" s="8">
        <v>124699312</v>
      </c>
      <c r="S24" s="8">
        <v>40057369</v>
      </c>
      <c r="T24" s="8">
        <v>40141905</v>
      </c>
      <c r="U24" s="8">
        <v>40659667</v>
      </c>
      <c r="V24" s="8">
        <v>120858941</v>
      </c>
      <c r="W24" s="8">
        <v>493838286</v>
      </c>
      <c r="X24" s="8">
        <v>485814191</v>
      </c>
      <c r="Y24" s="8">
        <v>8024095</v>
      </c>
      <c r="Z24" s="2">
        <v>1.6516798291715609</v>
      </c>
      <c r="AA24" s="6">
        <v>485814191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520591974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>
        <v>18298209</v>
      </c>
      <c r="L26" s="8">
        <v>18298209</v>
      </c>
      <c r="M26" s="8">
        <v>18298209</v>
      </c>
      <c r="N26" s="8">
        <v>54894627</v>
      </c>
      <c r="O26" s="8">
        <v>18298209</v>
      </c>
      <c r="P26" s="8">
        <v>18298210</v>
      </c>
      <c r="Q26" s="8">
        <v>18298210</v>
      </c>
      <c r="R26" s="8">
        <v>54894629</v>
      </c>
      <c r="S26" s="8">
        <v>18298210</v>
      </c>
      <c r="T26" s="8">
        <v>18298210</v>
      </c>
      <c r="U26" s="8">
        <v>18298210</v>
      </c>
      <c r="V26" s="8">
        <v>54894630</v>
      </c>
      <c r="W26" s="8">
        <v>219578513</v>
      </c>
      <c r="X26" s="8">
        <v>219578511</v>
      </c>
      <c r="Y26" s="8">
        <v>2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102024990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>
        <v>10037754</v>
      </c>
      <c r="L27" s="8">
        <v>10037754</v>
      </c>
      <c r="M27" s="8">
        <v>10037754</v>
      </c>
      <c r="N27" s="8">
        <v>30113262</v>
      </c>
      <c r="O27" s="8">
        <v>10037754</v>
      </c>
      <c r="P27" s="8">
        <v>10037754</v>
      </c>
      <c r="Q27" s="8">
        <v>10037754</v>
      </c>
      <c r="R27" s="8">
        <v>30113262</v>
      </c>
      <c r="S27" s="8">
        <v>10037754</v>
      </c>
      <c r="T27" s="8">
        <v>10037754</v>
      </c>
      <c r="U27" s="8">
        <v>10037754</v>
      </c>
      <c r="V27" s="8">
        <v>30113262</v>
      </c>
      <c r="W27" s="8">
        <v>120453048</v>
      </c>
      <c r="X27" s="8">
        <v>120453055</v>
      </c>
      <c r="Y27" s="8">
        <v>-7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>
        <v>10578920</v>
      </c>
      <c r="L28" s="8">
        <v>19213769</v>
      </c>
      <c r="M28" s="8">
        <v>29433675</v>
      </c>
      <c r="N28" s="8">
        <v>59226364</v>
      </c>
      <c r="O28" s="8">
        <v>7319777</v>
      </c>
      <c r="P28" s="8">
        <v>-5099983</v>
      </c>
      <c r="Q28" s="8">
        <v>694626</v>
      </c>
      <c r="R28" s="8">
        <v>2914420</v>
      </c>
      <c r="S28" s="8">
        <v>17592776</v>
      </c>
      <c r="T28" s="8">
        <v>25460234</v>
      </c>
      <c r="U28" s="8">
        <v>27921739</v>
      </c>
      <c r="V28" s="8">
        <v>70974749</v>
      </c>
      <c r="W28" s="8">
        <v>150726986</v>
      </c>
      <c r="X28" s="8">
        <v>157708345</v>
      </c>
      <c r="Y28" s="8">
        <v>-6981359</v>
      </c>
      <c r="Z28" s="2">
        <v>-4.4267530675057181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3906955372</v>
      </c>
      <c r="G30" s="8">
        <v>331779606</v>
      </c>
      <c r="H30" s="8">
        <v>210631560</v>
      </c>
      <c r="I30" s="8">
        <v>234660982</v>
      </c>
      <c r="J30" s="8">
        <v>777072148</v>
      </c>
      <c r="K30" s="8">
        <v>295485230</v>
      </c>
      <c r="L30" s="8">
        <v>373496371</v>
      </c>
      <c r="M30" s="8">
        <v>556507187</v>
      </c>
      <c r="N30" s="8">
        <v>1225488788</v>
      </c>
      <c r="O30" s="8">
        <v>242197565</v>
      </c>
      <c r="P30" s="8">
        <v>174679761</v>
      </c>
      <c r="Q30" s="8">
        <v>576337150</v>
      </c>
      <c r="R30" s="8">
        <v>993214476</v>
      </c>
      <c r="S30" s="8">
        <v>309690137</v>
      </c>
      <c r="T30" s="8">
        <v>349976897</v>
      </c>
      <c r="U30" s="8">
        <v>483761861</v>
      </c>
      <c r="V30" s="8">
        <v>1143428895</v>
      </c>
      <c r="W30" s="8">
        <v>4139204307</v>
      </c>
      <c r="X30" s="8">
        <v>3906955372</v>
      </c>
      <c r="Y30" s="8">
        <v>232248935</v>
      </c>
      <c r="Z30" s="2">
        <v>5.9444993066585763</v>
      </c>
      <c r="AA30" s="6">
        <v>3906955372</v>
      </c>
    </row>
    <row r="31" spans="1:27" ht="13.5" x14ac:dyDescent="0.25">
      <c r="A31" s="25" t="s">
        <v>57</v>
      </c>
      <c r="B31" s="24" t="s">
        <v>32</v>
      </c>
      <c r="C31" s="6">
        <v>987386553</v>
      </c>
      <c r="D31" s="6"/>
      <c r="E31" s="7">
        <v>1162486900</v>
      </c>
      <c r="F31" s="8">
        <v>1162227400</v>
      </c>
      <c r="G31" s="8">
        <v>190</v>
      </c>
      <c r="H31" s="8">
        <v>101320443</v>
      </c>
      <c r="I31" s="8">
        <v>1861195</v>
      </c>
      <c r="J31" s="8">
        <v>103181828</v>
      </c>
      <c r="K31" s="8">
        <v>93594334</v>
      </c>
      <c r="L31" s="8">
        <v>98933902</v>
      </c>
      <c r="M31" s="8">
        <v>101079850</v>
      </c>
      <c r="N31" s="8">
        <v>293608086</v>
      </c>
      <c r="O31" s="8">
        <v>92171117</v>
      </c>
      <c r="P31" s="8">
        <v>82040569</v>
      </c>
      <c r="Q31" s="8">
        <v>206370110</v>
      </c>
      <c r="R31" s="8">
        <v>380581796</v>
      </c>
      <c r="S31" s="8">
        <v>99178287</v>
      </c>
      <c r="T31" s="8">
        <v>94653923</v>
      </c>
      <c r="U31" s="8">
        <v>101466364</v>
      </c>
      <c r="V31" s="8">
        <v>295298574</v>
      </c>
      <c r="W31" s="8">
        <v>1072670284</v>
      </c>
      <c r="X31" s="8">
        <v>1162227400</v>
      </c>
      <c r="Y31" s="8">
        <v>-89557116</v>
      </c>
      <c r="Z31" s="2">
        <v>-7.705644867777167</v>
      </c>
      <c r="AA31" s="6">
        <v>1162227400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509656019</v>
      </c>
      <c r="G32" s="8"/>
      <c r="H32" s="8">
        <v>11130234</v>
      </c>
      <c r="I32" s="8">
        <v>36343968</v>
      </c>
      <c r="J32" s="8">
        <v>47474202</v>
      </c>
      <c r="K32" s="8">
        <v>35490104</v>
      </c>
      <c r="L32" s="8">
        <v>32856059</v>
      </c>
      <c r="M32" s="8">
        <v>48439200</v>
      </c>
      <c r="N32" s="8">
        <v>116785363</v>
      </c>
      <c r="O32" s="8">
        <v>20617530</v>
      </c>
      <c r="P32" s="8">
        <v>27925067</v>
      </c>
      <c r="Q32" s="8">
        <v>82202183</v>
      </c>
      <c r="R32" s="8">
        <v>130744780</v>
      </c>
      <c r="S32" s="8">
        <v>30101660</v>
      </c>
      <c r="T32" s="8">
        <v>63467684</v>
      </c>
      <c r="U32" s="8">
        <v>117859806</v>
      </c>
      <c r="V32" s="8">
        <v>211429150</v>
      </c>
      <c r="W32" s="8">
        <v>506433495</v>
      </c>
      <c r="X32" s="8">
        <v>509656019</v>
      </c>
      <c r="Y32" s="8">
        <v>-3222524</v>
      </c>
      <c r="Z32" s="2">
        <v>-0.6322939158695583</v>
      </c>
      <c r="AA32" s="6">
        <v>509656019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19712011</v>
      </c>
      <c r="G33" s="8">
        <v>812334</v>
      </c>
      <c r="H33" s="8">
        <v>2037775</v>
      </c>
      <c r="I33" s="8">
        <v>1574180</v>
      </c>
      <c r="J33" s="8">
        <v>4424289</v>
      </c>
      <c r="K33" s="8">
        <v>1647877</v>
      </c>
      <c r="L33" s="8">
        <v>1773486</v>
      </c>
      <c r="M33" s="8">
        <v>2356726</v>
      </c>
      <c r="N33" s="8">
        <v>5778089</v>
      </c>
      <c r="O33" s="8">
        <v>1977845</v>
      </c>
      <c r="P33" s="8">
        <v>1214209</v>
      </c>
      <c r="Q33" s="8">
        <v>1689878</v>
      </c>
      <c r="R33" s="8">
        <v>4881932</v>
      </c>
      <c r="S33" s="8">
        <v>1771283</v>
      </c>
      <c r="T33" s="8">
        <v>1762218</v>
      </c>
      <c r="U33" s="8">
        <v>2223809</v>
      </c>
      <c r="V33" s="8">
        <v>5757310</v>
      </c>
      <c r="W33" s="8">
        <v>20841620</v>
      </c>
      <c r="X33" s="8">
        <v>19712011</v>
      </c>
      <c r="Y33" s="8">
        <v>1129609</v>
      </c>
      <c r="Z33" s="2">
        <v>5.7305619401287871</v>
      </c>
      <c r="AA33" s="6">
        <v>19712011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636</v>
      </c>
      <c r="U34" s="8">
        <v>1821608</v>
      </c>
      <c r="V34" s="8">
        <v>1822244</v>
      </c>
      <c r="W34" s="8">
        <v>1822244</v>
      </c>
      <c r="X34" s="8"/>
      <c r="Y34" s="8">
        <v>1822244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6636520047</v>
      </c>
      <c r="D35" s="33">
        <f>SUM(D24:D34)</f>
        <v>0</v>
      </c>
      <c r="E35" s="34">
        <f t="shared" si="1"/>
        <v>6468322721</v>
      </c>
      <c r="F35" s="35">
        <f t="shared" si="1"/>
        <v>6582104904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503947780</v>
      </c>
      <c r="L35" s="35">
        <f t="shared" si="1"/>
        <v>595463213</v>
      </c>
      <c r="M35" s="35">
        <f t="shared" si="1"/>
        <v>814193804</v>
      </c>
      <c r="N35" s="35">
        <f t="shared" si="1"/>
        <v>1913604797</v>
      </c>
      <c r="O35" s="35">
        <f t="shared" si="1"/>
        <v>433285353</v>
      </c>
      <c r="P35" s="35">
        <f t="shared" si="1"/>
        <v>352100573</v>
      </c>
      <c r="Q35" s="35">
        <f t="shared" si="1"/>
        <v>936658681</v>
      </c>
      <c r="R35" s="35">
        <f t="shared" si="1"/>
        <v>1722044607</v>
      </c>
      <c r="S35" s="35">
        <f t="shared" si="1"/>
        <v>526727476</v>
      </c>
      <c r="T35" s="35">
        <f t="shared" si="1"/>
        <v>603799461</v>
      </c>
      <c r="U35" s="35">
        <f t="shared" si="1"/>
        <v>804050818</v>
      </c>
      <c r="V35" s="35">
        <f t="shared" si="1"/>
        <v>1934577755</v>
      </c>
      <c r="W35" s="35">
        <f t="shared" si="1"/>
        <v>6725568783</v>
      </c>
      <c r="X35" s="35">
        <f t="shared" si="1"/>
        <v>6582104904</v>
      </c>
      <c r="Y35" s="35">
        <f t="shared" si="1"/>
        <v>143463879</v>
      </c>
      <c r="Z35" s="36">
        <f>+IF(X35&lt;&gt;0,+(Y35/X35)*100,0)</f>
        <v>2.1796048694516523</v>
      </c>
      <c r="AA35" s="33">
        <f>SUM(AA24:AA34)</f>
        <v>6582104904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394232912</v>
      </c>
      <c r="D37" s="46">
        <f>+D21-D35</f>
        <v>0</v>
      </c>
      <c r="E37" s="47">
        <f t="shared" si="2"/>
        <v>1065747110</v>
      </c>
      <c r="F37" s="48">
        <f t="shared" si="2"/>
        <v>1047116368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-52043354</v>
      </c>
      <c r="L37" s="48">
        <f t="shared" si="2"/>
        <v>-142563809</v>
      </c>
      <c r="M37" s="48">
        <f t="shared" si="2"/>
        <v>271697027</v>
      </c>
      <c r="N37" s="48">
        <f t="shared" si="2"/>
        <v>77089864</v>
      </c>
      <c r="O37" s="48">
        <f t="shared" si="2"/>
        <v>62394221</v>
      </c>
      <c r="P37" s="48">
        <f t="shared" si="2"/>
        <v>144317639</v>
      </c>
      <c r="Q37" s="48">
        <f t="shared" si="2"/>
        <v>51083749</v>
      </c>
      <c r="R37" s="48">
        <f t="shared" si="2"/>
        <v>257795609</v>
      </c>
      <c r="S37" s="48">
        <f t="shared" si="2"/>
        <v>-7789447</v>
      </c>
      <c r="T37" s="48">
        <f t="shared" si="2"/>
        <v>-68113946</v>
      </c>
      <c r="U37" s="48">
        <f t="shared" si="2"/>
        <v>-290795667</v>
      </c>
      <c r="V37" s="48">
        <f t="shared" si="2"/>
        <v>-366699060</v>
      </c>
      <c r="W37" s="48">
        <f t="shared" si="2"/>
        <v>1016295444</v>
      </c>
      <c r="X37" s="48">
        <f>IF(F21=F35,0,X21-X35)</f>
        <v>1047116368</v>
      </c>
      <c r="Y37" s="48">
        <f t="shared" si="2"/>
        <v>-30820924</v>
      </c>
      <c r="Z37" s="49">
        <f>+IF(X37&lt;&gt;0,+(Y37/X37)*100,0)</f>
        <v>-2.9434096287567537</v>
      </c>
      <c r="AA37" s="46">
        <f>+AA21-AA35</f>
        <v>1047116368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454071532</v>
      </c>
      <c r="G38" s="8"/>
      <c r="H38" s="8">
        <v>13890703</v>
      </c>
      <c r="I38" s="8">
        <v>52378653</v>
      </c>
      <c r="J38" s="8">
        <v>66269356</v>
      </c>
      <c r="K38" s="8">
        <v>25645308</v>
      </c>
      <c r="L38" s="8">
        <v>25123537</v>
      </c>
      <c r="M38" s="8">
        <v>43055815</v>
      </c>
      <c r="N38" s="8">
        <v>93824660</v>
      </c>
      <c r="O38" s="8">
        <v>6279734</v>
      </c>
      <c r="P38" s="8">
        <v>18764075</v>
      </c>
      <c r="Q38" s="8">
        <v>23377306</v>
      </c>
      <c r="R38" s="8">
        <v>48421115</v>
      </c>
      <c r="S38" s="8">
        <v>21732710</v>
      </c>
      <c r="T38" s="8">
        <v>27501991</v>
      </c>
      <c r="U38" s="8">
        <v>129625113</v>
      </c>
      <c r="V38" s="8">
        <v>178859814</v>
      </c>
      <c r="W38" s="8">
        <v>387374945</v>
      </c>
      <c r="X38" s="8">
        <v>454071532</v>
      </c>
      <c r="Y38" s="8">
        <v>-66696587</v>
      </c>
      <c r="Z38" s="2">
        <v>-14.688563871473889</v>
      </c>
      <c r="AA38" s="6">
        <v>454071532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1063863342</v>
      </c>
      <c r="D41" s="56">
        <f>SUM(D37:D40)</f>
        <v>0</v>
      </c>
      <c r="E41" s="57">
        <f t="shared" si="3"/>
        <v>1649680382</v>
      </c>
      <c r="F41" s="58">
        <f t="shared" si="3"/>
        <v>1501187900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-26398046</v>
      </c>
      <c r="L41" s="58">
        <f t="shared" si="3"/>
        <v>-117440272</v>
      </c>
      <c r="M41" s="58">
        <f t="shared" si="3"/>
        <v>314752842</v>
      </c>
      <c r="N41" s="58">
        <f t="shared" si="3"/>
        <v>170914524</v>
      </c>
      <c r="O41" s="58">
        <f t="shared" si="3"/>
        <v>68673955</v>
      </c>
      <c r="P41" s="58">
        <f t="shared" si="3"/>
        <v>163081714</v>
      </c>
      <c r="Q41" s="58">
        <f t="shared" si="3"/>
        <v>74461055</v>
      </c>
      <c r="R41" s="58">
        <f t="shared" si="3"/>
        <v>306216724</v>
      </c>
      <c r="S41" s="58">
        <f t="shared" si="3"/>
        <v>13943263</v>
      </c>
      <c r="T41" s="58">
        <f t="shared" si="3"/>
        <v>-40611955</v>
      </c>
      <c r="U41" s="58">
        <f t="shared" si="3"/>
        <v>-161170554</v>
      </c>
      <c r="V41" s="58">
        <f t="shared" si="3"/>
        <v>-187839246</v>
      </c>
      <c r="W41" s="58">
        <f t="shared" si="3"/>
        <v>1403670389</v>
      </c>
      <c r="X41" s="58">
        <f t="shared" si="3"/>
        <v>1501187900</v>
      </c>
      <c r="Y41" s="58">
        <f t="shared" si="3"/>
        <v>-97517511</v>
      </c>
      <c r="Z41" s="59">
        <f>+IF(X41&lt;&gt;0,+(Y41/X41)*100,0)</f>
        <v>-6.4960229828657692</v>
      </c>
      <c r="AA41" s="56">
        <f>SUM(AA37:AA40)</f>
        <v>1501187900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1063863342</v>
      </c>
      <c r="D43" s="64">
        <f>+D41-D42</f>
        <v>0</v>
      </c>
      <c r="E43" s="65">
        <f t="shared" si="4"/>
        <v>1649680382</v>
      </c>
      <c r="F43" s="66">
        <f t="shared" si="4"/>
        <v>1501187900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-26398046</v>
      </c>
      <c r="L43" s="66">
        <f t="shared" si="4"/>
        <v>-117440272</v>
      </c>
      <c r="M43" s="66">
        <f t="shared" si="4"/>
        <v>314752842</v>
      </c>
      <c r="N43" s="66">
        <f t="shared" si="4"/>
        <v>170914524</v>
      </c>
      <c r="O43" s="66">
        <f t="shared" si="4"/>
        <v>68673955</v>
      </c>
      <c r="P43" s="66">
        <f t="shared" si="4"/>
        <v>163081714</v>
      </c>
      <c r="Q43" s="66">
        <f t="shared" si="4"/>
        <v>74461055</v>
      </c>
      <c r="R43" s="66">
        <f t="shared" si="4"/>
        <v>306216724</v>
      </c>
      <c r="S43" s="66">
        <f t="shared" si="4"/>
        <v>13943263</v>
      </c>
      <c r="T43" s="66">
        <f t="shared" si="4"/>
        <v>-40611955</v>
      </c>
      <c r="U43" s="66">
        <f t="shared" si="4"/>
        <v>-161170554</v>
      </c>
      <c r="V43" s="66">
        <f t="shared" si="4"/>
        <v>-187839246</v>
      </c>
      <c r="W43" s="66">
        <f t="shared" si="4"/>
        <v>1403670389</v>
      </c>
      <c r="X43" s="66">
        <f t="shared" si="4"/>
        <v>1501187900</v>
      </c>
      <c r="Y43" s="66">
        <f t="shared" si="4"/>
        <v>-97517511</v>
      </c>
      <c r="Z43" s="67">
        <f>+IF(X43&lt;&gt;0,+(Y43/X43)*100,0)</f>
        <v>-6.4960229828657692</v>
      </c>
      <c r="AA43" s="64">
        <f>+AA41-AA42</f>
        <v>1501187900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1063863342</v>
      </c>
      <c r="D45" s="56">
        <f>SUM(D43:D44)</f>
        <v>0</v>
      </c>
      <c r="E45" s="57">
        <f t="shared" si="5"/>
        <v>1649680382</v>
      </c>
      <c r="F45" s="58">
        <f t="shared" si="5"/>
        <v>1501187900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-26398046</v>
      </c>
      <c r="L45" s="58">
        <f t="shared" si="5"/>
        <v>-117440272</v>
      </c>
      <c r="M45" s="58">
        <f t="shared" si="5"/>
        <v>314752842</v>
      </c>
      <c r="N45" s="58">
        <f t="shared" si="5"/>
        <v>170914524</v>
      </c>
      <c r="O45" s="58">
        <f t="shared" si="5"/>
        <v>68673955</v>
      </c>
      <c r="P45" s="58">
        <f t="shared" si="5"/>
        <v>163081714</v>
      </c>
      <c r="Q45" s="58">
        <f t="shared" si="5"/>
        <v>74461055</v>
      </c>
      <c r="R45" s="58">
        <f t="shared" si="5"/>
        <v>306216724</v>
      </c>
      <c r="S45" s="58">
        <f t="shared" si="5"/>
        <v>13943263</v>
      </c>
      <c r="T45" s="58">
        <f t="shared" si="5"/>
        <v>-40611955</v>
      </c>
      <c r="U45" s="58">
        <f t="shared" si="5"/>
        <v>-161170554</v>
      </c>
      <c r="V45" s="58">
        <f t="shared" si="5"/>
        <v>-187839246</v>
      </c>
      <c r="W45" s="58">
        <f t="shared" si="5"/>
        <v>1403670389</v>
      </c>
      <c r="X45" s="58">
        <f t="shared" si="5"/>
        <v>1501187900</v>
      </c>
      <c r="Y45" s="58">
        <f t="shared" si="5"/>
        <v>-97517511</v>
      </c>
      <c r="Z45" s="59">
        <f>+IF(X45&lt;&gt;0,+(Y45/X45)*100,0)</f>
        <v>-6.4960229828657692</v>
      </c>
      <c r="AA45" s="56">
        <f>SUM(AA43:AA44)</f>
        <v>1501187900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1063863342</v>
      </c>
      <c r="D47" s="71">
        <f>SUM(D45:D46)</f>
        <v>0</v>
      </c>
      <c r="E47" s="72">
        <f t="shared" si="6"/>
        <v>1649680382</v>
      </c>
      <c r="F47" s="73">
        <f t="shared" si="6"/>
        <v>1501187900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-26398046</v>
      </c>
      <c r="L47" s="74">
        <f t="shared" si="6"/>
        <v>-117440272</v>
      </c>
      <c r="M47" s="73">
        <f t="shared" si="6"/>
        <v>314752842</v>
      </c>
      <c r="N47" s="73">
        <f t="shared" si="6"/>
        <v>170914524</v>
      </c>
      <c r="O47" s="74">
        <f t="shared" si="6"/>
        <v>68673955</v>
      </c>
      <c r="P47" s="74">
        <f t="shared" si="6"/>
        <v>163081714</v>
      </c>
      <c r="Q47" s="74">
        <f t="shared" si="6"/>
        <v>74461055</v>
      </c>
      <c r="R47" s="74">
        <f t="shared" si="6"/>
        <v>306216724</v>
      </c>
      <c r="S47" s="74">
        <f t="shared" si="6"/>
        <v>13943263</v>
      </c>
      <c r="T47" s="73">
        <f t="shared" si="6"/>
        <v>-40611955</v>
      </c>
      <c r="U47" s="73">
        <f t="shared" si="6"/>
        <v>-161170554</v>
      </c>
      <c r="V47" s="74">
        <f t="shared" si="6"/>
        <v>-187839246</v>
      </c>
      <c r="W47" s="74">
        <f t="shared" si="6"/>
        <v>1403670389</v>
      </c>
      <c r="X47" s="74">
        <f t="shared" si="6"/>
        <v>1501187900</v>
      </c>
      <c r="Y47" s="74">
        <f t="shared" si="6"/>
        <v>-97517511</v>
      </c>
      <c r="Z47" s="75">
        <f>+IF(X47&lt;&gt;0,+(Y47/X47)*100,0)</f>
        <v>-6.4960229828657692</v>
      </c>
      <c r="AA47" s="76">
        <f>SUM(AA45:AA46)</f>
        <v>1501187900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654038370</v>
      </c>
      <c r="G24" s="8">
        <v>49126283</v>
      </c>
      <c r="H24" s="8">
        <v>49468684</v>
      </c>
      <c r="I24" s="8">
        <v>47274720</v>
      </c>
      <c r="J24" s="8">
        <v>145869687</v>
      </c>
      <c r="K24" s="8">
        <v>54511794</v>
      </c>
      <c r="L24" s="8">
        <v>60075034</v>
      </c>
      <c r="M24" s="8">
        <v>57948569</v>
      </c>
      <c r="N24" s="8">
        <v>172535397</v>
      </c>
      <c r="O24" s="8">
        <v>67535619</v>
      </c>
      <c r="P24" s="8">
        <v>52506917</v>
      </c>
      <c r="Q24" s="8">
        <v>53538132</v>
      </c>
      <c r="R24" s="8">
        <v>173580668</v>
      </c>
      <c r="S24" s="8">
        <v>53956450</v>
      </c>
      <c r="T24" s="8">
        <v>60356556</v>
      </c>
      <c r="U24" s="8">
        <v>43213471</v>
      </c>
      <c r="V24" s="8">
        <v>157526477</v>
      </c>
      <c r="W24" s="8">
        <v>649512229</v>
      </c>
      <c r="X24" s="8">
        <v>654038370</v>
      </c>
      <c r="Y24" s="8">
        <v>-4526141</v>
      </c>
      <c r="Z24" s="2">
        <v>-0.69202988809356858</v>
      </c>
      <c r="AA24" s="6">
        <v>654038370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>
        <v>362088</v>
      </c>
      <c r="L27" s="8">
        <v>346258</v>
      </c>
      <c r="M27" s="8">
        <v>117</v>
      </c>
      <c r="N27" s="8">
        <v>708463</v>
      </c>
      <c r="O27" s="8">
        <v>116</v>
      </c>
      <c r="P27" s="8">
        <v>113</v>
      </c>
      <c r="Q27" s="8">
        <v>117</v>
      </c>
      <c r="R27" s="8">
        <v>346</v>
      </c>
      <c r="S27" s="8">
        <v>117</v>
      </c>
      <c r="T27" s="8">
        <v>113</v>
      </c>
      <c r="U27" s="8">
        <v>115</v>
      </c>
      <c r="V27" s="8">
        <v>345</v>
      </c>
      <c r="W27" s="8">
        <v>1774535</v>
      </c>
      <c r="X27" s="8"/>
      <c r="Y27" s="8">
        <v>1774535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6654251000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>
        <v>576914234</v>
      </c>
      <c r="L30" s="8">
        <v>553054184</v>
      </c>
      <c r="M30" s="8">
        <v>554958757</v>
      </c>
      <c r="N30" s="8">
        <v>1684927175</v>
      </c>
      <c r="O30" s="8">
        <v>568288493</v>
      </c>
      <c r="P30" s="8">
        <v>527080117</v>
      </c>
      <c r="Q30" s="8">
        <v>577693309</v>
      </c>
      <c r="R30" s="8">
        <v>1673061919</v>
      </c>
      <c r="S30" s="8">
        <v>550149180</v>
      </c>
      <c r="T30" s="8">
        <v>577958000</v>
      </c>
      <c r="U30" s="8">
        <v>553298498</v>
      </c>
      <c r="V30" s="8">
        <v>1681405678</v>
      </c>
      <c r="W30" s="8">
        <v>6674470046</v>
      </c>
      <c r="X30" s="8">
        <v>6654251000</v>
      </c>
      <c r="Y30" s="8">
        <v>20219046</v>
      </c>
      <c r="Z30" s="2">
        <v>0.30385156796760443</v>
      </c>
      <c r="AA30" s="6">
        <v>6654251000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464853651</v>
      </c>
      <c r="G31" s="8">
        <v>13833377</v>
      </c>
      <c r="H31" s="8">
        <v>32602787</v>
      </c>
      <c r="I31" s="8">
        <v>41149362</v>
      </c>
      <c r="J31" s="8">
        <v>87585526</v>
      </c>
      <c r="K31" s="8">
        <v>42431253</v>
      </c>
      <c r="L31" s="8">
        <v>44948525</v>
      </c>
      <c r="M31" s="8">
        <v>41489867</v>
      </c>
      <c r="N31" s="8">
        <v>128869645</v>
      </c>
      <c r="O31" s="8">
        <v>39442609</v>
      </c>
      <c r="P31" s="8">
        <v>47734711</v>
      </c>
      <c r="Q31" s="8">
        <v>44889754</v>
      </c>
      <c r="R31" s="8">
        <v>132067074</v>
      </c>
      <c r="S31" s="8">
        <v>39421922</v>
      </c>
      <c r="T31" s="8">
        <v>41319430</v>
      </c>
      <c r="U31" s="8">
        <v>48385757</v>
      </c>
      <c r="V31" s="8">
        <v>129127109</v>
      </c>
      <c r="W31" s="8">
        <v>477649354</v>
      </c>
      <c r="X31" s="8">
        <v>464853651</v>
      </c>
      <c r="Y31" s="8">
        <v>12795703</v>
      </c>
      <c r="Z31" s="2">
        <v>2.752630418729356</v>
      </c>
      <c r="AA31" s="6">
        <v>464853651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79551000</v>
      </c>
      <c r="G33" s="8">
        <v>2012230</v>
      </c>
      <c r="H33" s="8">
        <v>5663745</v>
      </c>
      <c r="I33" s="8">
        <v>5746955</v>
      </c>
      <c r="J33" s="8">
        <v>13422930</v>
      </c>
      <c r="K33" s="8">
        <v>7091467</v>
      </c>
      <c r="L33" s="8">
        <v>6946625</v>
      </c>
      <c r="M33" s="8">
        <v>5843162</v>
      </c>
      <c r="N33" s="8">
        <v>19881254</v>
      </c>
      <c r="O33" s="8">
        <v>5872135</v>
      </c>
      <c r="P33" s="8">
        <v>5509420</v>
      </c>
      <c r="Q33" s="8">
        <v>7145141</v>
      </c>
      <c r="R33" s="8">
        <v>18526696</v>
      </c>
      <c r="S33" s="8">
        <v>5325947</v>
      </c>
      <c r="T33" s="8">
        <v>6279332</v>
      </c>
      <c r="U33" s="8">
        <v>9168725</v>
      </c>
      <c r="V33" s="8">
        <v>20774004</v>
      </c>
      <c r="W33" s="8">
        <v>72604884</v>
      </c>
      <c r="X33" s="8">
        <v>79551000</v>
      </c>
      <c r="Y33" s="8">
        <v>-6946116</v>
      </c>
      <c r="Z33" s="2">
        <v>-8.7316513934457127</v>
      </c>
      <c r="AA33" s="6">
        <v>79551000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>
        <v>170727</v>
      </c>
      <c r="L34" s="8">
        <v>-58260</v>
      </c>
      <c r="M34" s="8">
        <v>-220545</v>
      </c>
      <c r="N34" s="8">
        <v>-108078</v>
      </c>
      <c r="O34" s="8">
        <v>-130229</v>
      </c>
      <c r="P34" s="8">
        <v>-151201</v>
      </c>
      <c r="Q34" s="8">
        <v>-49197</v>
      </c>
      <c r="R34" s="8">
        <v>-330627</v>
      </c>
      <c r="S34" s="8">
        <v>-12584</v>
      </c>
      <c r="T34" s="8">
        <v>18913</v>
      </c>
      <c r="U34" s="8">
        <v>11444</v>
      </c>
      <c r="V34" s="8">
        <v>17773</v>
      </c>
      <c r="W34" s="8">
        <v>-523785</v>
      </c>
      <c r="X34" s="8"/>
      <c r="Y34" s="8">
        <v>-523785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7852694021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681481563</v>
      </c>
      <c r="L35" s="35">
        <f t="shared" si="1"/>
        <v>665312366</v>
      </c>
      <c r="M35" s="35">
        <f t="shared" si="1"/>
        <v>660019927</v>
      </c>
      <c r="N35" s="35">
        <f t="shared" si="1"/>
        <v>2006813856</v>
      </c>
      <c r="O35" s="35">
        <f t="shared" si="1"/>
        <v>681008743</v>
      </c>
      <c r="P35" s="35">
        <f t="shared" si="1"/>
        <v>632680077</v>
      </c>
      <c r="Q35" s="35">
        <f t="shared" si="1"/>
        <v>683217256</v>
      </c>
      <c r="R35" s="35">
        <f t="shared" si="1"/>
        <v>1996906076</v>
      </c>
      <c r="S35" s="35">
        <f t="shared" si="1"/>
        <v>648841032</v>
      </c>
      <c r="T35" s="35">
        <f t="shared" si="1"/>
        <v>685932344</v>
      </c>
      <c r="U35" s="35">
        <f t="shared" si="1"/>
        <v>654078010</v>
      </c>
      <c r="V35" s="35">
        <f t="shared" si="1"/>
        <v>1988851386</v>
      </c>
      <c r="W35" s="35">
        <f t="shared" si="1"/>
        <v>7875487263</v>
      </c>
      <c r="X35" s="35">
        <f t="shared" si="1"/>
        <v>7852694021</v>
      </c>
      <c r="Y35" s="35">
        <f t="shared" si="1"/>
        <v>22793242</v>
      </c>
      <c r="Z35" s="36">
        <f>+IF(X35&lt;&gt;0,+(Y35/X35)*100,0)</f>
        <v>0.29026015707533448</v>
      </c>
      <c r="AA35" s="33">
        <f>SUM(AA24:AA34)</f>
        <v>7852694021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-7852694021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-681481563</v>
      </c>
      <c r="L37" s="48">
        <f t="shared" si="2"/>
        <v>-665312366</v>
      </c>
      <c r="M37" s="48">
        <f t="shared" si="2"/>
        <v>-660019927</v>
      </c>
      <c r="N37" s="48">
        <f t="shared" si="2"/>
        <v>-2006813856</v>
      </c>
      <c r="O37" s="48">
        <f t="shared" si="2"/>
        <v>-681008743</v>
      </c>
      <c r="P37" s="48">
        <f t="shared" si="2"/>
        <v>-632680077</v>
      </c>
      <c r="Q37" s="48">
        <f t="shared" si="2"/>
        <v>-683217256</v>
      </c>
      <c r="R37" s="48">
        <f t="shared" si="2"/>
        <v>-1996906076</v>
      </c>
      <c r="S37" s="48">
        <f t="shared" si="2"/>
        <v>-648841032</v>
      </c>
      <c r="T37" s="48">
        <f t="shared" si="2"/>
        <v>-685932344</v>
      </c>
      <c r="U37" s="48">
        <f t="shared" si="2"/>
        <v>-654078010</v>
      </c>
      <c r="V37" s="48">
        <f t="shared" si="2"/>
        <v>-1988851386</v>
      </c>
      <c r="W37" s="48">
        <f t="shared" si="2"/>
        <v>-7875487263</v>
      </c>
      <c r="X37" s="48">
        <f>IF(F21=F35,0,X21-X35)</f>
        <v>-7852694021</v>
      </c>
      <c r="Y37" s="48">
        <f t="shared" si="2"/>
        <v>-22793242</v>
      </c>
      <c r="Z37" s="49">
        <f>+IF(X37&lt;&gt;0,+(Y37/X37)*100,0)</f>
        <v>0.29026015707533448</v>
      </c>
      <c r="AA37" s="46">
        <f>+AA21-AA35</f>
        <v>-7852694021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-7852694021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-681481563</v>
      </c>
      <c r="L41" s="58">
        <f t="shared" si="3"/>
        <v>-665312366</v>
      </c>
      <c r="M41" s="58">
        <f t="shared" si="3"/>
        <v>-660019927</v>
      </c>
      <c r="N41" s="58">
        <f t="shared" si="3"/>
        <v>-2006813856</v>
      </c>
      <c r="O41" s="58">
        <f t="shared" si="3"/>
        <v>-681008743</v>
      </c>
      <c r="P41" s="58">
        <f t="shared" si="3"/>
        <v>-632680077</v>
      </c>
      <c r="Q41" s="58">
        <f t="shared" si="3"/>
        <v>-683217256</v>
      </c>
      <c r="R41" s="58">
        <f t="shared" si="3"/>
        <v>-1996906076</v>
      </c>
      <c r="S41" s="58">
        <f t="shared" si="3"/>
        <v>-648841032</v>
      </c>
      <c r="T41" s="58">
        <f t="shared" si="3"/>
        <v>-685932344</v>
      </c>
      <c r="U41" s="58">
        <f t="shared" si="3"/>
        <v>-654078010</v>
      </c>
      <c r="V41" s="58">
        <f t="shared" si="3"/>
        <v>-1988851386</v>
      </c>
      <c r="W41" s="58">
        <f t="shared" si="3"/>
        <v>-7875487263</v>
      </c>
      <c r="X41" s="58">
        <f t="shared" si="3"/>
        <v>-7852694021</v>
      </c>
      <c r="Y41" s="58">
        <f t="shared" si="3"/>
        <v>-22793242</v>
      </c>
      <c r="Z41" s="59">
        <f>+IF(X41&lt;&gt;0,+(Y41/X41)*100,0)</f>
        <v>0.29026015707533448</v>
      </c>
      <c r="AA41" s="56">
        <f>SUM(AA37:AA40)</f>
        <v>-7852694021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-7852694021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-681481563</v>
      </c>
      <c r="L43" s="66">
        <f t="shared" si="4"/>
        <v>-665312366</v>
      </c>
      <c r="M43" s="66">
        <f t="shared" si="4"/>
        <v>-660019927</v>
      </c>
      <c r="N43" s="66">
        <f t="shared" si="4"/>
        <v>-2006813856</v>
      </c>
      <c r="O43" s="66">
        <f t="shared" si="4"/>
        <v>-681008743</v>
      </c>
      <c r="P43" s="66">
        <f t="shared" si="4"/>
        <v>-632680077</v>
      </c>
      <c r="Q43" s="66">
        <f t="shared" si="4"/>
        <v>-683217256</v>
      </c>
      <c r="R43" s="66">
        <f t="shared" si="4"/>
        <v>-1996906076</v>
      </c>
      <c r="S43" s="66">
        <f t="shared" si="4"/>
        <v>-648841032</v>
      </c>
      <c r="T43" s="66">
        <f t="shared" si="4"/>
        <v>-685932344</v>
      </c>
      <c r="U43" s="66">
        <f t="shared" si="4"/>
        <v>-654078010</v>
      </c>
      <c r="V43" s="66">
        <f t="shared" si="4"/>
        <v>-1988851386</v>
      </c>
      <c r="W43" s="66">
        <f t="shared" si="4"/>
        <v>-7875487263</v>
      </c>
      <c r="X43" s="66">
        <f t="shared" si="4"/>
        <v>-7852694021</v>
      </c>
      <c r="Y43" s="66">
        <f t="shared" si="4"/>
        <v>-22793242</v>
      </c>
      <c r="Z43" s="67">
        <f>+IF(X43&lt;&gt;0,+(Y43/X43)*100,0)</f>
        <v>0.29026015707533448</v>
      </c>
      <c r="AA43" s="64">
        <f>+AA41-AA42</f>
        <v>-7852694021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-7852694021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-681481563</v>
      </c>
      <c r="L45" s="58">
        <f t="shared" si="5"/>
        <v>-665312366</v>
      </c>
      <c r="M45" s="58">
        <f t="shared" si="5"/>
        <v>-660019927</v>
      </c>
      <c r="N45" s="58">
        <f t="shared" si="5"/>
        <v>-2006813856</v>
      </c>
      <c r="O45" s="58">
        <f t="shared" si="5"/>
        <v>-681008743</v>
      </c>
      <c r="P45" s="58">
        <f t="shared" si="5"/>
        <v>-632680077</v>
      </c>
      <c r="Q45" s="58">
        <f t="shared" si="5"/>
        <v>-683217256</v>
      </c>
      <c r="R45" s="58">
        <f t="shared" si="5"/>
        <v>-1996906076</v>
      </c>
      <c r="S45" s="58">
        <f t="shared" si="5"/>
        <v>-648841032</v>
      </c>
      <c r="T45" s="58">
        <f t="shared" si="5"/>
        <v>-685932344</v>
      </c>
      <c r="U45" s="58">
        <f t="shared" si="5"/>
        <v>-654078010</v>
      </c>
      <c r="V45" s="58">
        <f t="shared" si="5"/>
        <v>-1988851386</v>
      </c>
      <c r="W45" s="58">
        <f t="shared" si="5"/>
        <v>-7875487263</v>
      </c>
      <c r="X45" s="58">
        <f t="shared" si="5"/>
        <v>-7852694021</v>
      </c>
      <c r="Y45" s="58">
        <f t="shared" si="5"/>
        <v>-22793242</v>
      </c>
      <c r="Z45" s="59">
        <f>+IF(X45&lt;&gt;0,+(Y45/X45)*100,0)</f>
        <v>0.29026015707533448</v>
      </c>
      <c r="AA45" s="56">
        <f>SUM(AA43:AA44)</f>
        <v>-7852694021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-7852694021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-681481563</v>
      </c>
      <c r="L47" s="74">
        <f t="shared" si="6"/>
        <v>-665312366</v>
      </c>
      <c r="M47" s="73">
        <f t="shared" si="6"/>
        <v>-660019927</v>
      </c>
      <c r="N47" s="73">
        <f t="shared" si="6"/>
        <v>-2006813856</v>
      </c>
      <c r="O47" s="74">
        <f t="shared" si="6"/>
        <v>-681008743</v>
      </c>
      <c r="P47" s="74">
        <f t="shared" si="6"/>
        <v>-632680077</v>
      </c>
      <c r="Q47" s="74">
        <f t="shared" si="6"/>
        <v>-683217256</v>
      </c>
      <c r="R47" s="74">
        <f t="shared" si="6"/>
        <v>-1996906076</v>
      </c>
      <c r="S47" s="74">
        <f t="shared" si="6"/>
        <v>-648841032</v>
      </c>
      <c r="T47" s="73">
        <f t="shared" si="6"/>
        <v>-685932344</v>
      </c>
      <c r="U47" s="73">
        <f t="shared" si="6"/>
        <v>-654078010</v>
      </c>
      <c r="V47" s="74">
        <f t="shared" si="6"/>
        <v>-1988851386</v>
      </c>
      <c r="W47" s="74">
        <f t="shared" si="6"/>
        <v>-7875487263</v>
      </c>
      <c r="X47" s="74">
        <f t="shared" si="6"/>
        <v>-7852694021</v>
      </c>
      <c r="Y47" s="74">
        <f t="shared" si="6"/>
        <v>-22793242</v>
      </c>
      <c r="Z47" s="75">
        <f>+IF(X47&lt;&gt;0,+(Y47/X47)*100,0)</f>
        <v>0.29026015707533448</v>
      </c>
      <c r="AA47" s="76">
        <f>SUM(AA45:AA46)</f>
        <v>-7852694021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>
        <v>-28168</v>
      </c>
      <c r="P5" s="8">
        <v>-27559</v>
      </c>
      <c r="Q5" s="8">
        <v>-27559</v>
      </c>
      <c r="R5" s="8">
        <v>-83286</v>
      </c>
      <c r="S5" s="8">
        <v>-27559</v>
      </c>
      <c r="T5" s="8">
        <v>-27559</v>
      </c>
      <c r="U5" s="8">
        <v>-27559</v>
      </c>
      <c r="V5" s="8">
        <v>-82677</v>
      </c>
      <c r="W5" s="8">
        <v>-330708</v>
      </c>
      <c r="X5" s="8"/>
      <c r="Y5" s="8">
        <v>-330708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>
        <v>-2587678</v>
      </c>
      <c r="L6" s="8">
        <v>-2287545</v>
      </c>
      <c r="M6" s="8">
        <v>-1198810</v>
      </c>
      <c r="N6" s="8">
        <v>-6074033</v>
      </c>
      <c r="O6" s="8">
        <v>-1101309</v>
      </c>
      <c r="P6" s="8">
        <v>-3619539</v>
      </c>
      <c r="Q6" s="8">
        <v>-3619539</v>
      </c>
      <c r="R6" s="8">
        <v>-8340387</v>
      </c>
      <c r="S6" s="8">
        <v>-3619539</v>
      </c>
      <c r="T6" s="8">
        <v>-3619539</v>
      </c>
      <c r="U6" s="8">
        <v>-3619539</v>
      </c>
      <c r="V6" s="8">
        <v>-10858617</v>
      </c>
      <c r="W6" s="8">
        <v>-35696601</v>
      </c>
      <c r="X6" s="8"/>
      <c r="Y6" s="8">
        <v>-35696601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5104894232</v>
      </c>
      <c r="G7" s="8">
        <v>415929890</v>
      </c>
      <c r="H7" s="8">
        <v>449272095</v>
      </c>
      <c r="I7" s="8">
        <v>466827433</v>
      </c>
      <c r="J7" s="8">
        <v>1332029418</v>
      </c>
      <c r="K7" s="8">
        <v>477582725</v>
      </c>
      <c r="L7" s="8">
        <v>430544655</v>
      </c>
      <c r="M7" s="8">
        <v>370722234</v>
      </c>
      <c r="N7" s="8">
        <v>1278849614</v>
      </c>
      <c r="O7" s="8">
        <v>414026298</v>
      </c>
      <c r="P7" s="8">
        <v>449237105</v>
      </c>
      <c r="Q7" s="8">
        <v>449237105</v>
      </c>
      <c r="R7" s="8">
        <v>1312500508</v>
      </c>
      <c r="S7" s="8">
        <v>449237105</v>
      </c>
      <c r="T7" s="8">
        <v>449237105</v>
      </c>
      <c r="U7" s="8">
        <v>449237105</v>
      </c>
      <c r="V7" s="8">
        <v>1347711315</v>
      </c>
      <c r="W7" s="8">
        <v>5271090855</v>
      </c>
      <c r="X7" s="8">
        <v>5104894233</v>
      </c>
      <c r="Y7" s="8">
        <v>166196622</v>
      </c>
      <c r="Z7" s="2">
        <v>3.2556330144049039</v>
      </c>
      <c r="AA7" s="6">
        <v>5104894232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>
        <v>-1086</v>
      </c>
      <c r="L8" s="8">
        <v>-5232</v>
      </c>
      <c r="M8" s="8">
        <v>-5224</v>
      </c>
      <c r="N8" s="8">
        <v>-11542</v>
      </c>
      <c r="O8" s="8">
        <v>-5048</v>
      </c>
      <c r="P8" s="8">
        <v>-22889</v>
      </c>
      <c r="Q8" s="8">
        <v>-22889</v>
      </c>
      <c r="R8" s="8">
        <v>-50826</v>
      </c>
      <c r="S8" s="8">
        <v>-22889</v>
      </c>
      <c r="T8" s="8">
        <v>-22889</v>
      </c>
      <c r="U8" s="8">
        <v>-22889</v>
      </c>
      <c r="V8" s="8">
        <v>-68667</v>
      </c>
      <c r="W8" s="8">
        <v>-139920</v>
      </c>
      <c r="X8" s="8"/>
      <c r="Y8" s="8">
        <v>-139920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>
        <v>-1402</v>
      </c>
      <c r="L9" s="8">
        <v>-5355</v>
      </c>
      <c r="M9" s="8">
        <v>-5355</v>
      </c>
      <c r="N9" s="8">
        <v>-12112</v>
      </c>
      <c r="O9" s="8">
        <v>-5355</v>
      </c>
      <c r="P9" s="8">
        <v>-23001</v>
      </c>
      <c r="Q9" s="8">
        <v>-23001</v>
      </c>
      <c r="R9" s="8">
        <v>-51357</v>
      </c>
      <c r="S9" s="8">
        <v>-23001</v>
      </c>
      <c r="T9" s="8">
        <v>-23001</v>
      </c>
      <c r="U9" s="8">
        <v>-23001</v>
      </c>
      <c r="V9" s="8">
        <v>-69003</v>
      </c>
      <c r="W9" s="8">
        <v>-191099</v>
      </c>
      <c r="X9" s="8"/>
      <c r="Y9" s="8">
        <v>-191099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304153433</v>
      </c>
      <c r="G13" s="8">
        <v>12505133</v>
      </c>
      <c r="H13" s="8">
        <v>14234750</v>
      </c>
      <c r="I13" s="8">
        <v>13687790</v>
      </c>
      <c r="J13" s="8">
        <v>40427673</v>
      </c>
      <c r="K13" s="8">
        <v>15439963</v>
      </c>
      <c r="L13" s="8">
        <v>15024033</v>
      </c>
      <c r="M13" s="8">
        <v>15879406</v>
      </c>
      <c r="N13" s="8">
        <v>46343402</v>
      </c>
      <c r="O13" s="8">
        <v>18341097</v>
      </c>
      <c r="P13" s="8">
        <v>14234750</v>
      </c>
      <c r="Q13" s="8">
        <v>14234750</v>
      </c>
      <c r="R13" s="8">
        <v>46810597</v>
      </c>
      <c r="S13" s="8">
        <v>14234750</v>
      </c>
      <c r="T13" s="8">
        <v>14234750</v>
      </c>
      <c r="U13" s="8">
        <v>14234750</v>
      </c>
      <c r="V13" s="8">
        <v>42704250</v>
      </c>
      <c r="W13" s="8">
        <v>176285922</v>
      </c>
      <c r="X13" s="8">
        <v>304153432</v>
      </c>
      <c r="Y13" s="8">
        <v>-127867510</v>
      </c>
      <c r="Z13" s="2">
        <v>-42.040462657018445</v>
      </c>
      <c r="AA13" s="6">
        <v>304153433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>
        <v>680955</v>
      </c>
      <c r="L18" s="8"/>
      <c r="M18" s="8"/>
      <c r="N18" s="8">
        <v>680955</v>
      </c>
      <c r="O18" s="8"/>
      <c r="P18" s="8"/>
      <c r="Q18" s="8"/>
      <c r="R18" s="8"/>
      <c r="S18" s="8"/>
      <c r="T18" s="8"/>
      <c r="U18" s="8"/>
      <c r="V18" s="8"/>
      <c r="W18" s="8">
        <v>680955</v>
      </c>
      <c r="X18" s="8"/>
      <c r="Y18" s="8">
        <v>680955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1583050</v>
      </c>
      <c r="G19" s="26">
        <v>35003</v>
      </c>
      <c r="H19" s="26">
        <v>-105002</v>
      </c>
      <c r="I19" s="26">
        <v>391691</v>
      </c>
      <c r="J19" s="26">
        <v>321692</v>
      </c>
      <c r="K19" s="26">
        <v>746852</v>
      </c>
      <c r="L19" s="26">
        <v>496525</v>
      </c>
      <c r="M19" s="26">
        <v>227129</v>
      </c>
      <c r="N19" s="26">
        <v>1470506</v>
      </c>
      <c r="O19" s="26">
        <v>390656</v>
      </c>
      <c r="P19" s="26">
        <v>4639</v>
      </c>
      <c r="Q19" s="26">
        <v>4639</v>
      </c>
      <c r="R19" s="26">
        <v>399934</v>
      </c>
      <c r="S19" s="26">
        <v>4639</v>
      </c>
      <c r="T19" s="26">
        <v>4639</v>
      </c>
      <c r="U19" s="26">
        <v>4639</v>
      </c>
      <c r="V19" s="26">
        <v>13917</v>
      </c>
      <c r="W19" s="26">
        <v>2206049</v>
      </c>
      <c r="X19" s="26">
        <v>1583052</v>
      </c>
      <c r="Y19" s="26">
        <v>622997</v>
      </c>
      <c r="Z19" s="27">
        <v>39.354171562273379</v>
      </c>
      <c r="AA19" s="28">
        <v>1583050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>
        <v>-600000</v>
      </c>
      <c r="N20" s="8">
        <v>-600000</v>
      </c>
      <c r="O20" s="8">
        <v>600000</v>
      </c>
      <c r="P20" s="30"/>
      <c r="Q20" s="8"/>
      <c r="R20" s="8">
        <v>600000</v>
      </c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5410630715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491832770</v>
      </c>
      <c r="L21" s="35">
        <f t="shared" si="0"/>
        <v>443739522</v>
      </c>
      <c r="M21" s="35">
        <f t="shared" si="0"/>
        <v>384992430</v>
      </c>
      <c r="N21" s="35">
        <f t="shared" si="0"/>
        <v>1320564722</v>
      </c>
      <c r="O21" s="35">
        <f t="shared" si="0"/>
        <v>432218171</v>
      </c>
      <c r="P21" s="35">
        <f t="shared" si="0"/>
        <v>459783506</v>
      </c>
      <c r="Q21" s="35">
        <f t="shared" si="0"/>
        <v>459783506</v>
      </c>
      <c r="R21" s="35">
        <f t="shared" si="0"/>
        <v>1351785183</v>
      </c>
      <c r="S21" s="35">
        <f t="shared" si="0"/>
        <v>459783506</v>
      </c>
      <c r="T21" s="35">
        <f t="shared" si="0"/>
        <v>459783506</v>
      </c>
      <c r="U21" s="35">
        <f t="shared" si="0"/>
        <v>459783506</v>
      </c>
      <c r="V21" s="35">
        <f t="shared" si="0"/>
        <v>1379350518</v>
      </c>
      <c r="W21" s="35">
        <f t="shared" si="0"/>
        <v>5413905453</v>
      </c>
      <c r="X21" s="35">
        <f t="shared" si="0"/>
        <v>5410630717</v>
      </c>
      <c r="Y21" s="35">
        <f t="shared" si="0"/>
        <v>3274736</v>
      </c>
      <c r="Z21" s="36">
        <f>+IF(X21&lt;&gt;0,+(Y21/X21)*100,0)</f>
        <v>6.0524108394810636E-2</v>
      </c>
      <c r="AA21" s="33">
        <f>SUM(AA5:AA20)</f>
        <v>5410630715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330009068</v>
      </c>
      <c r="G24" s="8">
        <v>25217626</v>
      </c>
      <c r="H24" s="8">
        <v>28012021</v>
      </c>
      <c r="I24" s="8">
        <v>28096829</v>
      </c>
      <c r="J24" s="8">
        <v>81326476</v>
      </c>
      <c r="K24" s="8">
        <v>26974636</v>
      </c>
      <c r="L24" s="8">
        <v>28258486</v>
      </c>
      <c r="M24" s="8">
        <v>27336660</v>
      </c>
      <c r="N24" s="8">
        <v>82569782</v>
      </c>
      <c r="O24" s="8">
        <v>24557401</v>
      </c>
      <c r="P24" s="8">
        <v>28012021</v>
      </c>
      <c r="Q24" s="8">
        <v>28012021</v>
      </c>
      <c r="R24" s="8">
        <v>80581443</v>
      </c>
      <c r="S24" s="8">
        <v>28012021</v>
      </c>
      <c r="T24" s="8">
        <v>28012021</v>
      </c>
      <c r="U24" s="8">
        <v>28012021</v>
      </c>
      <c r="V24" s="8">
        <v>84036063</v>
      </c>
      <c r="W24" s="8">
        <v>328513764</v>
      </c>
      <c r="X24" s="8">
        <v>330009092</v>
      </c>
      <c r="Y24" s="8">
        <v>-1495328</v>
      </c>
      <c r="Z24" s="2">
        <v>-0.45311721290394025</v>
      </c>
      <c r="AA24" s="6">
        <v>330009068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>
        <v>52377439</v>
      </c>
      <c r="L26" s="8">
        <v>26188718</v>
      </c>
      <c r="M26" s="8"/>
      <c r="N26" s="8">
        <v>78566157</v>
      </c>
      <c r="O26" s="8">
        <v>30553505</v>
      </c>
      <c r="P26" s="8">
        <v>52377437</v>
      </c>
      <c r="Q26" s="8">
        <v>52377437</v>
      </c>
      <c r="R26" s="8">
        <v>135308379</v>
      </c>
      <c r="S26" s="8">
        <v>52377437</v>
      </c>
      <c r="T26" s="8">
        <v>52377437</v>
      </c>
      <c r="U26" s="8">
        <v>52377437</v>
      </c>
      <c r="V26" s="8">
        <v>157132311</v>
      </c>
      <c r="W26" s="8">
        <v>423384284</v>
      </c>
      <c r="X26" s="8">
        <v>314264625</v>
      </c>
      <c r="Y26" s="8">
        <v>109119659</v>
      </c>
      <c r="Z26" s="2">
        <v>34.722221439972763</v>
      </c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195072451</v>
      </c>
      <c r="G27" s="8">
        <v>15923854</v>
      </c>
      <c r="H27" s="8">
        <v>15879435</v>
      </c>
      <c r="I27" s="8">
        <v>16359637</v>
      </c>
      <c r="J27" s="8">
        <v>48162926</v>
      </c>
      <c r="K27" s="8">
        <v>16176668</v>
      </c>
      <c r="L27" s="8">
        <v>15957150</v>
      </c>
      <c r="M27" s="8">
        <v>16230089</v>
      </c>
      <c r="N27" s="8">
        <v>48363907</v>
      </c>
      <c r="O27" s="8">
        <v>16212959</v>
      </c>
      <c r="P27" s="8">
        <v>15879435</v>
      </c>
      <c r="Q27" s="8">
        <v>15879435</v>
      </c>
      <c r="R27" s="8">
        <v>47971829</v>
      </c>
      <c r="S27" s="8">
        <v>15879435</v>
      </c>
      <c r="T27" s="8">
        <v>15879435</v>
      </c>
      <c r="U27" s="8">
        <v>15879435</v>
      </c>
      <c r="V27" s="8">
        <v>47638305</v>
      </c>
      <c r="W27" s="8">
        <v>192136967</v>
      </c>
      <c r="X27" s="8">
        <v>195072472</v>
      </c>
      <c r="Y27" s="8">
        <v>-2935505</v>
      </c>
      <c r="Z27" s="2">
        <v>-1.5048279082658058</v>
      </c>
      <c r="AA27" s="6">
        <v>195072451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341958</v>
      </c>
      <c r="Y28" s="8">
        <v>-341958</v>
      </c>
      <c r="Z28" s="2">
        <v>-100</v>
      </c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3418016119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>
        <v>313120367</v>
      </c>
      <c r="L30" s="8">
        <v>298868402</v>
      </c>
      <c r="M30" s="8">
        <v>266688341</v>
      </c>
      <c r="N30" s="8">
        <v>878677110</v>
      </c>
      <c r="O30" s="8">
        <v>254789817</v>
      </c>
      <c r="P30" s="8">
        <v>52727314</v>
      </c>
      <c r="Q30" s="8">
        <v>52727314</v>
      </c>
      <c r="R30" s="8">
        <v>360244445</v>
      </c>
      <c r="S30" s="8">
        <v>52727314</v>
      </c>
      <c r="T30" s="8">
        <v>52727314</v>
      </c>
      <c r="U30" s="8">
        <v>52727314</v>
      </c>
      <c r="V30" s="8">
        <v>158181942</v>
      </c>
      <c r="W30" s="8">
        <v>1933368140</v>
      </c>
      <c r="X30" s="8">
        <v>3418016121</v>
      </c>
      <c r="Y30" s="8">
        <v>-1484647981</v>
      </c>
      <c r="Z30" s="2">
        <v>-43.435956076346429</v>
      </c>
      <c r="AA30" s="6">
        <v>3418016119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225648887</v>
      </c>
      <c r="G31" s="8">
        <v>5073841</v>
      </c>
      <c r="H31" s="8">
        <v>12206717</v>
      </c>
      <c r="I31" s="8">
        <v>19915676</v>
      </c>
      <c r="J31" s="8">
        <v>37196234</v>
      </c>
      <c r="K31" s="8">
        <v>27900876</v>
      </c>
      <c r="L31" s="8">
        <v>15172476</v>
      </c>
      <c r="M31" s="8">
        <v>8218043</v>
      </c>
      <c r="N31" s="8">
        <v>51291395</v>
      </c>
      <c r="O31" s="8">
        <v>13554182</v>
      </c>
      <c r="P31" s="8">
        <v>6059735</v>
      </c>
      <c r="Q31" s="8">
        <v>6059735</v>
      </c>
      <c r="R31" s="8">
        <v>25673652</v>
      </c>
      <c r="S31" s="8">
        <v>6059735</v>
      </c>
      <c r="T31" s="8">
        <v>6059735</v>
      </c>
      <c r="U31" s="8">
        <v>6059735</v>
      </c>
      <c r="V31" s="8">
        <v>18179205</v>
      </c>
      <c r="W31" s="8">
        <v>132340486</v>
      </c>
      <c r="X31" s="8">
        <v>225648897</v>
      </c>
      <c r="Y31" s="8">
        <v>-93308411</v>
      </c>
      <c r="Z31" s="2">
        <v>-41.351148727307987</v>
      </c>
      <c r="AA31" s="6">
        <v>225648887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5616788</v>
      </c>
      <c r="G33" s="8">
        <v>394118</v>
      </c>
      <c r="H33" s="8">
        <v>449357</v>
      </c>
      <c r="I33" s="8">
        <v>500735</v>
      </c>
      <c r="J33" s="8">
        <v>1344210</v>
      </c>
      <c r="K33" s="8">
        <v>493481</v>
      </c>
      <c r="L33" s="8">
        <v>613376</v>
      </c>
      <c r="M33" s="8">
        <v>515776</v>
      </c>
      <c r="N33" s="8">
        <v>1622633</v>
      </c>
      <c r="O33" s="8">
        <v>439008</v>
      </c>
      <c r="P33" s="8">
        <v>429666</v>
      </c>
      <c r="Q33" s="8">
        <v>429666</v>
      </c>
      <c r="R33" s="8">
        <v>1298340</v>
      </c>
      <c r="S33" s="8">
        <v>429666</v>
      </c>
      <c r="T33" s="8">
        <v>429666</v>
      </c>
      <c r="U33" s="8">
        <v>429666</v>
      </c>
      <c r="V33" s="8">
        <v>1288998</v>
      </c>
      <c r="W33" s="8">
        <v>5554181</v>
      </c>
      <c r="X33" s="8">
        <v>5616785</v>
      </c>
      <c r="Y33" s="8">
        <v>-62604</v>
      </c>
      <c r="Z33" s="2">
        <v>-1.114587793550937</v>
      </c>
      <c r="AA33" s="6">
        <v>5616788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4488969896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437043467</v>
      </c>
      <c r="L35" s="35">
        <f t="shared" si="1"/>
        <v>385058608</v>
      </c>
      <c r="M35" s="35">
        <f t="shared" si="1"/>
        <v>318988909</v>
      </c>
      <c r="N35" s="35">
        <f t="shared" si="1"/>
        <v>1141090984</v>
      </c>
      <c r="O35" s="35">
        <f t="shared" si="1"/>
        <v>340106872</v>
      </c>
      <c r="P35" s="35">
        <f t="shared" si="1"/>
        <v>155485608</v>
      </c>
      <c r="Q35" s="35">
        <f t="shared" si="1"/>
        <v>155485608</v>
      </c>
      <c r="R35" s="35">
        <f t="shared" si="1"/>
        <v>651078088</v>
      </c>
      <c r="S35" s="35">
        <f t="shared" si="1"/>
        <v>155485608</v>
      </c>
      <c r="T35" s="35">
        <f t="shared" si="1"/>
        <v>155485608</v>
      </c>
      <c r="U35" s="35">
        <f t="shared" si="1"/>
        <v>155485608</v>
      </c>
      <c r="V35" s="35">
        <f t="shared" si="1"/>
        <v>466456824</v>
      </c>
      <c r="W35" s="35">
        <f t="shared" si="1"/>
        <v>3015297822</v>
      </c>
      <c r="X35" s="35">
        <f t="shared" si="1"/>
        <v>4488969950</v>
      </c>
      <c r="Y35" s="35">
        <f t="shared" si="1"/>
        <v>-1473672128</v>
      </c>
      <c r="Z35" s="36">
        <f>+IF(X35&lt;&gt;0,+(Y35/X35)*100,0)</f>
        <v>-32.828736757304419</v>
      </c>
      <c r="AA35" s="33">
        <f>SUM(AA24:AA34)</f>
        <v>4488969896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921660819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54789303</v>
      </c>
      <c r="L37" s="48">
        <f t="shared" si="2"/>
        <v>58680914</v>
      </c>
      <c r="M37" s="48">
        <f t="shared" si="2"/>
        <v>66003521</v>
      </c>
      <c r="N37" s="48">
        <f t="shared" si="2"/>
        <v>179473738</v>
      </c>
      <c r="O37" s="48">
        <f t="shared" si="2"/>
        <v>92111299</v>
      </c>
      <c r="P37" s="48">
        <f t="shared" si="2"/>
        <v>304297898</v>
      </c>
      <c r="Q37" s="48">
        <f t="shared" si="2"/>
        <v>304297898</v>
      </c>
      <c r="R37" s="48">
        <f t="shared" si="2"/>
        <v>700707095</v>
      </c>
      <c r="S37" s="48">
        <f t="shared" si="2"/>
        <v>304297898</v>
      </c>
      <c r="T37" s="48">
        <f t="shared" si="2"/>
        <v>304297898</v>
      </c>
      <c r="U37" s="48">
        <f t="shared" si="2"/>
        <v>304297898</v>
      </c>
      <c r="V37" s="48">
        <f t="shared" si="2"/>
        <v>912893694</v>
      </c>
      <c r="W37" s="48">
        <f t="shared" si="2"/>
        <v>2398607631</v>
      </c>
      <c r="X37" s="48">
        <f>IF(F21=F35,0,X21-X35)</f>
        <v>921660767</v>
      </c>
      <c r="Y37" s="48">
        <f t="shared" si="2"/>
        <v>1476946864</v>
      </c>
      <c r="Z37" s="49">
        <f>+IF(X37&lt;&gt;0,+(Y37/X37)*100,0)</f>
        <v>160.24842511279425</v>
      </c>
      <c r="AA37" s="46">
        <f>+AA21-AA35</f>
        <v>921660819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>
        <v>18192332</v>
      </c>
      <c r="L38" s="8"/>
      <c r="M38" s="8"/>
      <c r="N38" s="8">
        <v>18192332</v>
      </c>
      <c r="O38" s="8"/>
      <c r="P38" s="8"/>
      <c r="Q38" s="8"/>
      <c r="R38" s="8"/>
      <c r="S38" s="8"/>
      <c r="T38" s="8"/>
      <c r="U38" s="8"/>
      <c r="V38" s="8"/>
      <c r="W38" s="8">
        <v>34801777</v>
      </c>
      <c r="X38" s="8">
        <v>242249999</v>
      </c>
      <c r="Y38" s="8">
        <v>-207448222</v>
      </c>
      <c r="Z38" s="2">
        <v>-85.633941323566319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>
        <v>361528</v>
      </c>
      <c r="M39" s="26">
        <v>483868</v>
      </c>
      <c r="N39" s="26">
        <v>845396</v>
      </c>
      <c r="O39" s="26"/>
      <c r="P39" s="26">
        <v>515798</v>
      </c>
      <c r="Q39" s="26">
        <v>515798</v>
      </c>
      <c r="R39" s="26">
        <v>1031596</v>
      </c>
      <c r="S39" s="26">
        <v>515798</v>
      </c>
      <c r="T39" s="26">
        <v>515798</v>
      </c>
      <c r="U39" s="26">
        <v>515798</v>
      </c>
      <c r="V39" s="26">
        <v>1547394</v>
      </c>
      <c r="W39" s="26">
        <v>3424386</v>
      </c>
      <c r="X39" s="26">
        <v>10084467</v>
      </c>
      <c r="Y39" s="26">
        <v>-6660081</v>
      </c>
      <c r="Z39" s="27">
        <v>-66.042964888476504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1173995285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72981635</v>
      </c>
      <c r="L41" s="58">
        <f t="shared" si="3"/>
        <v>59042442</v>
      </c>
      <c r="M41" s="58">
        <f t="shared" si="3"/>
        <v>66487389</v>
      </c>
      <c r="N41" s="58">
        <f t="shared" si="3"/>
        <v>198511466</v>
      </c>
      <c r="O41" s="58">
        <f t="shared" si="3"/>
        <v>92111299</v>
      </c>
      <c r="P41" s="58">
        <f t="shared" si="3"/>
        <v>304813696</v>
      </c>
      <c r="Q41" s="58">
        <f t="shared" si="3"/>
        <v>304813696</v>
      </c>
      <c r="R41" s="58">
        <f t="shared" si="3"/>
        <v>701738691</v>
      </c>
      <c r="S41" s="58">
        <f t="shared" si="3"/>
        <v>304813696</v>
      </c>
      <c r="T41" s="58">
        <f t="shared" si="3"/>
        <v>304813696</v>
      </c>
      <c r="U41" s="58">
        <f t="shared" si="3"/>
        <v>304813696</v>
      </c>
      <c r="V41" s="58">
        <f t="shared" si="3"/>
        <v>914441088</v>
      </c>
      <c r="W41" s="58">
        <f t="shared" si="3"/>
        <v>2436833794</v>
      </c>
      <c r="X41" s="58">
        <f t="shared" si="3"/>
        <v>1173995233</v>
      </c>
      <c r="Y41" s="58">
        <f t="shared" si="3"/>
        <v>1262838561</v>
      </c>
      <c r="Z41" s="59">
        <f>+IF(X41&lt;&gt;0,+(Y41/X41)*100,0)</f>
        <v>107.56760551514097</v>
      </c>
      <c r="AA41" s="56">
        <f>SUM(AA37:AA40)</f>
        <v>1173995285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1173995285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72981635</v>
      </c>
      <c r="L43" s="66">
        <f t="shared" si="4"/>
        <v>59042442</v>
      </c>
      <c r="M43" s="66">
        <f t="shared" si="4"/>
        <v>66487389</v>
      </c>
      <c r="N43" s="66">
        <f t="shared" si="4"/>
        <v>198511466</v>
      </c>
      <c r="O43" s="66">
        <f t="shared" si="4"/>
        <v>92111299</v>
      </c>
      <c r="P43" s="66">
        <f t="shared" si="4"/>
        <v>304813696</v>
      </c>
      <c r="Q43" s="66">
        <f t="shared" si="4"/>
        <v>304813696</v>
      </c>
      <c r="R43" s="66">
        <f t="shared" si="4"/>
        <v>701738691</v>
      </c>
      <c r="S43" s="66">
        <f t="shared" si="4"/>
        <v>304813696</v>
      </c>
      <c r="T43" s="66">
        <f t="shared" si="4"/>
        <v>304813696</v>
      </c>
      <c r="U43" s="66">
        <f t="shared" si="4"/>
        <v>304813696</v>
      </c>
      <c r="V43" s="66">
        <f t="shared" si="4"/>
        <v>914441088</v>
      </c>
      <c r="W43" s="66">
        <f t="shared" si="4"/>
        <v>2436833794</v>
      </c>
      <c r="X43" s="66">
        <f t="shared" si="4"/>
        <v>1173995233</v>
      </c>
      <c r="Y43" s="66">
        <f t="shared" si="4"/>
        <v>1262838561</v>
      </c>
      <c r="Z43" s="67">
        <f>+IF(X43&lt;&gt;0,+(Y43/X43)*100,0)</f>
        <v>107.56760551514097</v>
      </c>
      <c r="AA43" s="64">
        <f>+AA41-AA42</f>
        <v>1173995285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1173995285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72981635</v>
      </c>
      <c r="L45" s="58">
        <f t="shared" si="5"/>
        <v>59042442</v>
      </c>
      <c r="M45" s="58">
        <f t="shared" si="5"/>
        <v>66487389</v>
      </c>
      <c r="N45" s="58">
        <f t="shared" si="5"/>
        <v>198511466</v>
      </c>
      <c r="O45" s="58">
        <f t="shared" si="5"/>
        <v>92111299</v>
      </c>
      <c r="P45" s="58">
        <f t="shared" si="5"/>
        <v>304813696</v>
      </c>
      <c r="Q45" s="58">
        <f t="shared" si="5"/>
        <v>304813696</v>
      </c>
      <c r="R45" s="58">
        <f t="shared" si="5"/>
        <v>701738691</v>
      </c>
      <c r="S45" s="58">
        <f t="shared" si="5"/>
        <v>304813696</v>
      </c>
      <c r="T45" s="58">
        <f t="shared" si="5"/>
        <v>304813696</v>
      </c>
      <c r="U45" s="58">
        <f t="shared" si="5"/>
        <v>304813696</v>
      </c>
      <c r="V45" s="58">
        <f t="shared" si="5"/>
        <v>914441088</v>
      </c>
      <c r="W45" s="58">
        <f t="shared" si="5"/>
        <v>2436833794</v>
      </c>
      <c r="X45" s="58">
        <f t="shared" si="5"/>
        <v>1173995233</v>
      </c>
      <c r="Y45" s="58">
        <f t="shared" si="5"/>
        <v>1262838561</v>
      </c>
      <c r="Z45" s="59">
        <f>+IF(X45&lt;&gt;0,+(Y45/X45)*100,0)</f>
        <v>107.56760551514097</v>
      </c>
      <c r="AA45" s="56">
        <f>SUM(AA43:AA44)</f>
        <v>1173995285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1173995285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72981635</v>
      </c>
      <c r="L47" s="74">
        <f t="shared" si="6"/>
        <v>59042442</v>
      </c>
      <c r="M47" s="73">
        <f t="shared" si="6"/>
        <v>66487389</v>
      </c>
      <c r="N47" s="73">
        <f t="shared" si="6"/>
        <v>198511466</v>
      </c>
      <c r="O47" s="74">
        <f t="shared" si="6"/>
        <v>92111299</v>
      </c>
      <c r="P47" s="74">
        <f t="shared" si="6"/>
        <v>304813696</v>
      </c>
      <c r="Q47" s="74">
        <f t="shared" si="6"/>
        <v>304813696</v>
      </c>
      <c r="R47" s="74">
        <f t="shared" si="6"/>
        <v>701738691</v>
      </c>
      <c r="S47" s="74">
        <f t="shared" si="6"/>
        <v>304813696</v>
      </c>
      <c r="T47" s="73">
        <f t="shared" si="6"/>
        <v>304813696</v>
      </c>
      <c r="U47" s="73">
        <f t="shared" si="6"/>
        <v>304813696</v>
      </c>
      <c r="V47" s="74">
        <f t="shared" si="6"/>
        <v>914441088</v>
      </c>
      <c r="W47" s="74">
        <f t="shared" si="6"/>
        <v>2436833794</v>
      </c>
      <c r="X47" s="74">
        <f t="shared" si="6"/>
        <v>1173995233</v>
      </c>
      <c r="Y47" s="74">
        <f t="shared" si="6"/>
        <v>1262838561</v>
      </c>
      <c r="Z47" s="75">
        <f>+IF(X47&lt;&gt;0,+(Y47/X47)*100,0)</f>
        <v>107.56760551514097</v>
      </c>
      <c r="AA47" s="76">
        <f>SUM(AA45:AA46)</f>
        <v>1173995285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>
        <v>583631818</v>
      </c>
      <c r="L7" s="8">
        <v>514277686</v>
      </c>
      <c r="M7" s="8">
        <v>424373574</v>
      </c>
      <c r="N7" s="8">
        <v>1522283078</v>
      </c>
      <c r="O7" s="8">
        <v>448394137</v>
      </c>
      <c r="P7" s="8">
        <v>520055276</v>
      </c>
      <c r="Q7" s="8">
        <v>497545642</v>
      </c>
      <c r="R7" s="8">
        <v>1465995055</v>
      </c>
      <c r="S7" s="8">
        <v>519579378</v>
      </c>
      <c r="T7" s="8">
        <v>366085572</v>
      </c>
      <c r="U7" s="8">
        <v>387034901</v>
      </c>
      <c r="V7" s="8">
        <v>1272699851</v>
      </c>
      <c r="W7" s="8">
        <v>5236764887</v>
      </c>
      <c r="X7" s="8">
        <v>5562561580</v>
      </c>
      <c r="Y7" s="8">
        <v>-325796693</v>
      </c>
      <c r="Z7" s="2">
        <v>-5.8569543602248082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>
        <v>1038101</v>
      </c>
      <c r="L11" s="8">
        <v>1041508</v>
      </c>
      <c r="M11" s="8">
        <v>3383898</v>
      </c>
      <c r="N11" s="8">
        <v>5463507</v>
      </c>
      <c r="O11" s="8">
        <v>1041583</v>
      </c>
      <c r="P11" s="8">
        <v>1832155</v>
      </c>
      <c r="Q11" s="8">
        <v>1038202</v>
      </c>
      <c r="R11" s="8">
        <v>3911940</v>
      </c>
      <c r="S11" s="8">
        <v>1038603</v>
      </c>
      <c r="T11" s="8">
        <v>2399762</v>
      </c>
      <c r="U11" s="8">
        <v>1043304</v>
      </c>
      <c r="V11" s="8">
        <v>4481669</v>
      </c>
      <c r="W11" s="8">
        <v>16945736</v>
      </c>
      <c r="X11" s="8">
        <v>13915710</v>
      </c>
      <c r="Y11" s="8">
        <v>3030026</v>
      </c>
      <c r="Z11" s="2">
        <v>21.774138725224944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>
        <v>520030</v>
      </c>
      <c r="L13" s="8">
        <v>-593905</v>
      </c>
      <c r="M13" s="8">
        <v>35464</v>
      </c>
      <c r="N13" s="8">
        <v>-38411</v>
      </c>
      <c r="O13" s="8">
        <v>27944389</v>
      </c>
      <c r="P13" s="8">
        <v>29650564</v>
      </c>
      <c r="Q13" s="8">
        <v>30445294</v>
      </c>
      <c r="R13" s="8">
        <v>88040247</v>
      </c>
      <c r="S13" s="8">
        <v>31749984</v>
      </c>
      <c r="T13" s="8">
        <v>33997749</v>
      </c>
      <c r="U13" s="8">
        <v>33826305</v>
      </c>
      <c r="V13" s="8">
        <v>99574038</v>
      </c>
      <c r="W13" s="8">
        <v>187055844</v>
      </c>
      <c r="X13" s="8">
        <v>128833510</v>
      </c>
      <c r="Y13" s="8">
        <v>58222334</v>
      </c>
      <c r="Z13" s="2">
        <v>45.191917848081602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119420</v>
      </c>
      <c r="Y15" s="8">
        <v>-119420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1070119030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>
        <v>453656844</v>
      </c>
      <c r="Q18" s="8"/>
      <c r="R18" s="8">
        <v>453656844</v>
      </c>
      <c r="S18" s="8"/>
      <c r="T18" s="8">
        <v>170287566</v>
      </c>
      <c r="U18" s="8"/>
      <c r="V18" s="8">
        <v>170287566</v>
      </c>
      <c r="W18" s="8">
        <v>1069619031</v>
      </c>
      <c r="X18" s="8">
        <v>1070119030</v>
      </c>
      <c r="Y18" s="8">
        <v>-499999</v>
      </c>
      <c r="Z18" s="2">
        <v>-4.6723680822683814E-2</v>
      </c>
      <c r="AA18" s="6">
        <v>1070119030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>
        <v>700769</v>
      </c>
      <c r="L19" s="26">
        <v>650532</v>
      </c>
      <c r="M19" s="26">
        <v>725983</v>
      </c>
      <c r="N19" s="26">
        <v>2077284</v>
      </c>
      <c r="O19" s="26">
        <v>591646</v>
      </c>
      <c r="P19" s="26">
        <v>2369736</v>
      </c>
      <c r="Q19" s="26">
        <v>577610</v>
      </c>
      <c r="R19" s="26">
        <v>3538992</v>
      </c>
      <c r="S19" s="26">
        <v>1219344</v>
      </c>
      <c r="T19" s="26">
        <v>476737</v>
      </c>
      <c r="U19" s="26">
        <v>1976895</v>
      </c>
      <c r="V19" s="26">
        <v>3672976</v>
      </c>
      <c r="W19" s="26">
        <v>12099106</v>
      </c>
      <c r="X19" s="26">
        <v>22144390</v>
      </c>
      <c r="Y19" s="26">
        <v>-10045284</v>
      </c>
      <c r="Z19" s="27">
        <v>-45.362658443063907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>
        <v>5175</v>
      </c>
      <c r="R20" s="8">
        <v>5175</v>
      </c>
      <c r="S20" s="8"/>
      <c r="T20" s="8">
        <v>798000</v>
      </c>
      <c r="U20" s="8">
        <v>16698</v>
      </c>
      <c r="V20" s="8">
        <v>814698</v>
      </c>
      <c r="W20" s="30">
        <v>3911659</v>
      </c>
      <c r="X20" s="8">
        <v>-85590</v>
      </c>
      <c r="Y20" s="8">
        <v>3997249</v>
      </c>
      <c r="Z20" s="2">
        <v>-4670.2289987148033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6797608050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585890718</v>
      </c>
      <c r="L21" s="35">
        <f t="shared" si="0"/>
        <v>515375821</v>
      </c>
      <c r="M21" s="35">
        <f t="shared" si="0"/>
        <v>428518919</v>
      </c>
      <c r="N21" s="35">
        <f t="shared" si="0"/>
        <v>1529785458</v>
      </c>
      <c r="O21" s="35">
        <f t="shared" si="0"/>
        <v>477971755</v>
      </c>
      <c r="P21" s="35">
        <f t="shared" si="0"/>
        <v>1007564575</v>
      </c>
      <c r="Q21" s="35">
        <f t="shared" si="0"/>
        <v>529611923</v>
      </c>
      <c r="R21" s="35">
        <f t="shared" si="0"/>
        <v>2015148253</v>
      </c>
      <c r="S21" s="35">
        <f t="shared" si="0"/>
        <v>553587309</v>
      </c>
      <c r="T21" s="35">
        <f t="shared" si="0"/>
        <v>574045386</v>
      </c>
      <c r="U21" s="35">
        <f t="shared" si="0"/>
        <v>423898103</v>
      </c>
      <c r="V21" s="35">
        <f t="shared" si="0"/>
        <v>1551530798</v>
      </c>
      <c r="W21" s="35">
        <f t="shared" si="0"/>
        <v>6526396263</v>
      </c>
      <c r="X21" s="35">
        <f t="shared" si="0"/>
        <v>6797608050</v>
      </c>
      <c r="Y21" s="35">
        <f t="shared" si="0"/>
        <v>-271211787</v>
      </c>
      <c r="Z21" s="36">
        <f>+IF(X21&lt;&gt;0,+(Y21/X21)*100,0)</f>
        <v>-3.9898120780882627</v>
      </c>
      <c r="AA21" s="33">
        <f>SUM(AA5:AA20)</f>
        <v>6797608050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887297835</v>
      </c>
      <c r="G24" s="8">
        <v>70514869</v>
      </c>
      <c r="H24" s="8">
        <v>70159570</v>
      </c>
      <c r="I24" s="8">
        <v>76184193</v>
      </c>
      <c r="J24" s="8">
        <v>216858632</v>
      </c>
      <c r="K24" s="8">
        <v>81105931</v>
      </c>
      <c r="L24" s="8">
        <v>116125270</v>
      </c>
      <c r="M24" s="8">
        <v>73832704</v>
      </c>
      <c r="N24" s="8">
        <v>271063905</v>
      </c>
      <c r="O24" s="8">
        <v>72191413</v>
      </c>
      <c r="P24" s="8">
        <v>68990702</v>
      </c>
      <c r="Q24" s="8">
        <v>69168042</v>
      </c>
      <c r="R24" s="8">
        <v>210350157</v>
      </c>
      <c r="S24" s="8">
        <v>75553738</v>
      </c>
      <c r="T24" s="8">
        <v>69936568</v>
      </c>
      <c r="U24" s="8">
        <v>65286091</v>
      </c>
      <c r="V24" s="8">
        <v>210776397</v>
      </c>
      <c r="W24" s="8">
        <v>909049091</v>
      </c>
      <c r="X24" s="8">
        <v>887297834</v>
      </c>
      <c r="Y24" s="8">
        <v>21751257</v>
      </c>
      <c r="Z24" s="2">
        <v>2.4514042710939381</v>
      </c>
      <c r="AA24" s="6">
        <v>887297835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>
        <v>45453146</v>
      </c>
      <c r="L26" s="8">
        <v>50993712</v>
      </c>
      <c r="M26" s="8">
        <v>48223429</v>
      </c>
      <c r="N26" s="8">
        <v>144670287</v>
      </c>
      <c r="O26" s="8">
        <v>48223429</v>
      </c>
      <c r="P26" s="8">
        <v>48223429</v>
      </c>
      <c r="Q26" s="8">
        <v>48223429</v>
      </c>
      <c r="R26" s="8">
        <v>144670287</v>
      </c>
      <c r="S26" s="8">
        <v>-434010861</v>
      </c>
      <c r="T26" s="8"/>
      <c r="U26" s="8"/>
      <c r="V26" s="8">
        <v>-434010861</v>
      </c>
      <c r="W26" s="8"/>
      <c r="X26" s="8">
        <v>578681150</v>
      </c>
      <c r="Y26" s="8">
        <v>-578681150</v>
      </c>
      <c r="Z26" s="2">
        <v>-100</v>
      </c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279875854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>
        <v>23110816</v>
      </c>
      <c r="L27" s="8">
        <v>22944122</v>
      </c>
      <c r="M27" s="8">
        <v>22948134</v>
      </c>
      <c r="N27" s="8">
        <v>69003072</v>
      </c>
      <c r="O27" s="8">
        <v>22922632</v>
      </c>
      <c r="P27" s="8">
        <v>22504969</v>
      </c>
      <c r="Q27" s="8">
        <v>31214789</v>
      </c>
      <c r="R27" s="8">
        <v>76642390</v>
      </c>
      <c r="S27" s="8">
        <v>23427668</v>
      </c>
      <c r="T27" s="8">
        <v>17786757</v>
      </c>
      <c r="U27" s="8">
        <v>23877602</v>
      </c>
      <c r="V27" s="8">
        <v>65092027</v>
      </c>
      <c r="W27" s="8">
        <v>279599146</v>
      </c>
      <c r="X27" s="8">
        <v>294336200</v>
      </c>
      <c r="Y27" s="8">
        <v>-14737054</v>
      </c>
      <c r="Z27" s="2">
        <v>-5.006877849207811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>
        <v>19438957</v>
      </c>
      <c r="L28" s="8">
        <v>18811897</v>
      </c>
      <c r="M28" s="8">
        <v>19264106</v>
      </c>
      <c r="N28" s="8">
        <v>57514960</v>
      </c>
      <c r="O28" s="8">
        <v>18414518</v>
      </c>
      <c r="P28" s="8">
        <v>16613547</v>
      </c>
      <c r="Q28" s="8">
        <v>18393560</v>
      </c>
      <c r="R28" s="8">
        <v>53421625</v>
      </c>
      <c r="S28" s="8">
        <v>18107914</v>
      </c>
      <c r="T28" s="8">
        <v>18085869</v>
      </c>
      <c r="U28" s="8">
        <v>20798619</v>
      </c>
      <c r="V28" s="8">
        <v>56992402</v>
      </c>
      <c r="W28" s="8">
        <v>228262569</v>
      </c>
      <c r="X28" s="8">
        <v>227858048</v>
      </c>
      <c r="Y28" s="8">
        <v>404521</v>
      </c>
      <c r="Z28" s="2">
        <v>0.17753202204207419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2760850590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>
        <v>249424727</v>
      </c>
      <c r="L30" s="8">
        <v>219674433</v>
      </c>
      <c r="M30" s="8">
        <v>232064739</v>
      </c>
      <c r="N30" s="8">
        <v>701163899</v>
      </c>
      <c r="O30" s="8">
        <v>218430445</v>
      </c>
      <c r="P30" s="8">
        <v>-239700784</v>
      </c>
      <c r="Q30" s="8">
        <v>218310912</v>
      </c>
      <c r="R30" s="8">
        <v>197040573</v>
      </c>
      <c r="S30" s="8">
        <v>223793846</v>
      </c>
      <c r="T30" s="8">
        <v>242296267</v>
      </c>
      <c r="U30" s="8">
        <v>224032038</v>
      </c>
      <c r="V30" s="8">
        <v>690122151</v>
      </c>
      <c r="W30" s="8">
        <v>2608667307</v>
      </c>
      <c r="X30" s="8">
        <v>2760850590</v>
      </c>
      <c r="Y30" s="8">
        <v>-152183283</v>
      </c>
      <c r="Z30" s="2">
        <v>-5.5121882926667176</v>
      </c>
      <c r="AA30" s="6">
        <v>2760850590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674333640</v>
      </c>
      <c r="G31" s="8">
        <v>15112369</v>
      </c>
      <c r="H31" s="8">
        <v>64220681</v>
      </c>
      <c r="I31" s="8">
        <v>45348895</v>
      </c>
      <c r="J31" s="8">
        <v>124681945</v>
      </c>
      <c r="K31" s="8">
        <v>49697515</v>
      </c>
      <c r="L31" s="8">
        <v>59959758</v>
      </c>
      <c r="M31" s="8">
        <v>65559907</v>
      </c>
      <c r="N31" s="8">
        <v>175217180</v>
      </c>
      <c r="O31" s="8">
        <v>52195284</v>
      </c>
      <c r="P31" s="8">
        <v>52479254</v>
      </c>
      <c r="Q31" s="8">
        <v>58324681</v>
      </c>
      <c r="R31" s="8">
        <v>162999219</v>
      </c>
      <c r="S31" s="8">
        <v>26383762</v>
      </c>
      <c r="T31" s="8">
        <v>53627587</v>
      </c>
      <c r="U31" s="8">
        <v>84676768</v>
      </c>
      <c r="V31" s="8">
        <v>164688117</v>
      </c>
      <c r="W31" s="8">
        <v>627586461</v>
      </c>
      <c r="X31" s="8">
        <v>674333640</v>
      </c>
      <c r="Y31" s="8">
        <v>-46747179</v>
      </c>
      <c r="Z31" s="2">
        <v>-6.9323516175168134</v>
      </c>
      <c r="AA31" s="6">
        <v>674333640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168161310</v>
      </c>
      <c r="G33" s="8">
        <v>3382245</v>
      </c>
      <c r="H33" s="8">
        <v>19597546</v>
      </c>
      <c r="I33" s="8">
        <v>25469984</v>
      </c>
      <c r="J33" s="8">
        <v>48449775</v>
      </c>
      <c r="K33" s="8">
        <v>9067184</v>
      </c>
      <c r="L33" s="8">
        <v>5426733</v>
      </c>
      <c r="M33" s="8">
        <v>19112511</v>
      </c>
      <c r="N33" s="8">
        <v>33606428</v>
      </c>
      <c r="O33" s="8">
        <v>13430838</v>
      </c>
      <c r="P33" s="8">
        <v>12167222</v>
      </c>
      <c r="Q33" s="8">
        <v>21262872</v>
      </c>
      <c r="R33" s="8">
        <v>46860932</v>
      </c>
      <c r="S33" s="8">
        <v>-13175295</v>
      </c>
      <c r="T33" s="8">
        <v>21426191</v>
      </c>
      <c r="U33" s="8">
        <v>14660185</v>
      </c>
      <c r="V33" s="8">
        <v>22911081</v>
      </c>
      <c r="W33" s="8">
        <v>151828216</v>
      </c>
      <c r="X33" s="8">
        <v>168161310</v>
      </c>
      <c r="Y33" s="8">
        <v>-16333094</v>
      </c>
      <c r="Z33" s="2">
        <v>-9.7127537838519444</v>
      </c>
      <c r="AA33" s="6">
        <v>168161310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>
        <v>92259012</v>
      </c>
      <c r="L34" s="8">
        <v>94115435</v>
      </c>
      <c r="M34" s="8">
        <v>92307120</v>
      </c>
      <c r="N34" s="8">
        <v>278681567</v>
      </c>
      <c r="O34" s="8">
        <v>106802878</v>
      </c>
      <c r="P34" s="8">
        <v>652951154</v>
      </c>
      <c r="Q34" s="8">
        <v>109464862</v>
      </c>
      <c r="R34" s="8">
        <v>869218894</v>
      </c>
      <c r="S34" s="8">
        <v>91926175</v>
      </c>
      <c r="T34" s="8">
        <v>92178433</v>
      </c>
      <c r="U34" s="8">
        <v>92349476</v>
      </c>
      <c r="V34" s="8">
        <v>276454084</v>
      </c>
      <c r="W34" s="8">
        <v>1702568037</v>
      </c>
      <c r="X34" s="8">
        <v>1107252610</v>
      </c>
      <c r="Y34" s="8">
        <v>595315427</v>
      </c>
      <c r="Z34" s="2">
        <v>53.765095843847234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7178009702</v>
      </c>
      <c r="D35" s="33">
        <f>SUM(D24:D34)</f>
        <v>0</v>
      </c>
      <c r="E35" s="34">
        <f t="shared" si="1"/>
        <v>6712278030</v>
      </c>
      <c r="F35" s="35">
        <f t="shared" si="1"/>
        <v>6698771385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569557288</v>
      </c>
      <c r="L35" s="35">
        <f t="shared" si="1"/>
        <v>588051360</v>
      </c>
      <c r="M35" s="35">
        <f t="shared" si="1"/>
        <v>573312650</v>
      </c>
      <c r="N35" s="35">
        <f t="shared" si="1"/>
        <v>1730921298</v>
      </c>
      <c r="O35" s="35">
        <f t="shared" si="1"/>
        <v>552611437</v>
      </c>
      <c r="P35" s="35">
        <f t="shared" si="1"/>
        <v>634229493</v>
      </c>
      <c r="Q35" s="35">
        <f t="shared" si="1"/>
        <v>574363147</v>
      </c>
      <c r="R35" s="35">
        <f t="shared" si="1"/>
        <v>1761204077</v>
      </c>
      <c r="S35" s="35">
        <f t="shared" si="1"/>
        <v>12006947</v>
      </c>
      <c r="T35" s="35">
        <f t="shared" si="1"/>
        <v>515337672</v>
      </c>
      <c r="U35" s="35">
        <f t="shared" si="1"/>
        <v>525680779</v>
      </c>
      <c r="V35" s="35">
        <f t="shared" si="1"/>
        <v>1053025398</v>
      </c>
      <c r="W35" s="35">
        <f t="shared" si="1"/>
        <v>6507560827</v>
      </c>
      <c r="X35" s="35">
        <f t="shared" si="1"/>
        <v>6698771382</v>
      </c>
      <c r="Y35" s="35">
        <f t="shared" si="1"/>
        <v>-191210555</v>
      </c>
      <c r="Z35" s="36">
        <f>+IF(X35&lt;&gt;0,+(Y35/X35)*100,0)</f>
        <v>-2.8544123107976818</v>
      </c>
      <c r="AA35" s="33">
        <f>SUM(AA24:AA34)</f>
        <v>6698771385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-648785136</v>
      </c>
      <c r="D37" s="46">
        <f>+D21-D35</f>
        <v>0</v>
      </c>
      <c r="E37" s="47">
        <f t="shared" si="2"/>
        <v>84830020</v>
      </c>
      <c r="F37" s="48">
        <f t="shared" si="2"/>
        <v>98836665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16333430</v>
      </c>
      <c r="L37" s="48">
        <f t="shared" si="2"/>
        <v>-72675539</v>
      </c>
      <c r="M37" s="48">
        <f t="shared" si="2"/>
        <v>-144793731</v>
      </c>
      <c r="N37" s="48">
        <f t="shared" si="2"/>
        <v>-201135840</v>
      </c>
      <c r="O37" s="48">
        <f t="shared" si="2"/>
        <v>-74639682</v>
      </c>
      <c r="P37" s="48">
        <f t="shared" si="2"/>
        <v>373335082</v>
      </c>
      <c r="Q37" s="48">
        <f t="shared" si="2"/>
        <v>-44751224</v>
      </c>
      <c r="R37" s="48">
        <f t="shared" si="2"/>
        <v>253944176</v>
      </c>
      <c r="S37" s="48">
        <f t="shared" si="2"/>
        <v>541580362</v>
      </c>
      <c r="T37" s="48">
        <f t="shared" si="2"/>
        <v>58707714</v>
      </c>
      <c r="U37" s="48">
        <f t="shared" si="2"/>
        <v>-101782676</v>
      </c>
      <c r="V37" s="48">
        <f t="shared" si="2"/>
        <v>498505400</v>
      </c>
      <c r="W37" s="48">
        <f t="shared" si="2"/>
        <v>18835436</v>
      </c>
      <c r="X37" s="48">
        <f>IF(F21=F35,0,X21-X35)</f>
        <v>98836668</v>
      </c>
      <c r="Y37" s="48">
        <f t="shared" si="2"/>
        <v>-80001232</v>
      </c>
      <c r="Z37" s="49">
        <f>+IF(X37&lt;&gt;0,+(Y37/X37)*100,0)</f>
        <v>-80.942866264977681</v>
      </c>
      <c r="AA37" s="46">
        <f>+AA21-AA35</f>
        <v>98836665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397852193</v>
      </c>
      <c r="G38" s="8"/>
      <c r="H38" s="8">
        <v>5463000</v>
      </c>
      <c r="I38" s="8">
        <v>3614000</v>
      </c>
      <c r="J38" s="8">
        <v>9077000</v>
      </c>
      <c r="K38" s="8">
        <v>14525000</v>
      </c>
      <c r="L38" s="8">
        <v>18919000</v>
      </c>
      <c r="M38" s="8">
        <v>17186000</v>
      </c>
      <c r="N38" s="8">
        <v>50630000</v>
      </c>
      <c r="O38" s="8"/>
      <c r="P38" s="8">
        <v>36387000</v>
      </c>
      <c r="Q38" s="8"/>
      <c r="R38" s="8">
        <v>36387000</v>
      </c>
      <c r="S38" s="8">
        <v>27187000</v>
      </c>
      <c r="T38" s="8">
        <v>10891000</v>
      </c>
      <c r="U38" s="8">
        <v>41975000</v>
      </c>
      <c r="V38" s="8">
        <v>80053000</v>
      </c>
      <c r="W38" s="8">
        <v>176147000</v>
      </c>
      <c r="X38" s="8">
        <v>397852193</v>
      </c>
      <c r="Y38" s="8">
        <v>-221705193</v>
      </c>
      <c r="Z38" s="2">
        <v>-55.725517390826596</v>
      </c>
      <c r="AA38" s="6">
        <v>397852193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-415660029</v>
      </c>
      <c r="D41" s="56">
        <f>SUM(D37:D40)</f>
        <v>0</v>
      </c>
      <c r="E41" s="57">
        <f t="shared" si="3"/>
        <v>378460690</v>
      </c>
      <c r="F41" s="58">
        <f t="shared" si="3"/>
        <v>496688858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30858430</v>
      </c>
      <c r="L41" s="58">
        <f t="shared" si="3"/>
        <v>-53756539</v>
      </c>
      <c r="M41" s="58">
        <f t="shared" si="3"/>
        <v>-127607731</v>
      </c>
      <c r="N41" s="58">
        <f t="shared" si="3"/>
        <v>-150505840</v>
      </c>
      <c r="O41" s="58">
        <f t="shared" si="3"/>
        <v>-74639682</v>
      </c>
      <c r="P41" s="58">
        <f t="shared" si="3"/>
        <v>409722082</v>
      </c>
      <c r="Q41" s="58">
        <f t="shared" si="3"/>
        <v>-44751224</v>
      </c>
      <c r="R41" s="58">
        <f t="shared" si="3"/>
        <v>290331176</v>
      </c>
      <c r="S41" s="58">
        <f t="shared" si="3"/>
        <v>568767362</v>
      </c>
      <c r="T41" s="58">
        <f t="shared" si="3"/>
        <v>69598714</v>
      </c>
      <c r="U41" s="58">
        <f t="shared" si="3"/>
        <v>-59807676</v>
      </c>
      <c r="V41" s="58">
        <f t="shared" si="3"/>
        <v>578558400</v>
      </c>
      <c r="W41" s="58">
        <f t="shared" si="3"/>
        <v>194982436</v>
      </c>
      <c r="X41" s="58">
        <f t="shared" si="3"/>
        <v>496688861</v>
      </c>
      <c r="Y41" s="58">
        <f t="shared" si="3"/>
        <v>-301706425</v>
      </c>
      <c r="Z41" s="59">
        <f>+IF(X41&lt;&gt;0,+(Y41/X41)*100,0)</f>
        <v>-60.743545645973327</v>
      </c>
      <c r="AA41" s="56">
        <f>SUM(AA37:AA40)</f>
        <v>496688858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-415660029</v>
      </c>
      <c r="D43" s="64">
        <f>+D41-D42</f>
        <v>0</v>
      </c>
      <c r="E43" s="65">
        <f t="shared" si="4"/>
        <v>378460690</v>
      </c>
      <c r="F43" s="66">
        <f t="shared" si="4"/>
        <v>496688858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30858430</v>
      </c>
      <c r="L43" s="66">
        <f t="shared" si="4"/>
        <v>-53756539</v>
      </c>
      <c r="M43" s="66">
        <f t="shared" si="4"/>
        <v>-127607731</v>
      </c>
      <c r="N43" s="66">
        <f t="shared" si="4"/>
        <v>-150505840</v>
      </c>
      <c r="O43" s="66">
        <f t="shared" si="4"/>
        <v>-74639682</v>
      </c>
      <c r="P43" s="66">
        <f t="shared" si="4"/>
        <v>409722082</v>
      </c>
      <c r="Q43" s="66">
        <f t="shared" si="4"/>
        <v>-44751224</v>
      </c>
      <c r="R43" s="66">
        <f t="shared" si="4"/>
        <v>290331176</v>
      </c>
      <c r="S43" s="66">
        <f t="shared" si="4"/>
        <v>568767362</v>
      </c>
      <c r="T43" s="66">
        <f t="shared" si="4"/>
        <v>69598714</v>
      </c>
      <c r="U43" s="66">
        <f t="shared" si="4"/>
        <v>-59807676</v>
      </c>
      <c r="V43" s="66">
        <f t="shared" si="4"/>
        <v>578558400</v>
      </c>
      <c r="W43" s="66">
        <f t="shared" si="4"/>
        <v>194982436</v>
      </c>
      <c r="X43" s="66">
        <f t="shared" si="4"/>
        <v>496688861</v>
      </c>
      <c r="Y43" s="66">
        <f t="shared" si="4"/>
        <v>-301706425</v>
      </c>
      <c r="Z43" s="67">
        <f>+IF(X43&lt;&gt;0,+(Y43/X43)*100,0)</f>
        <v>-60.743545645973327</v>
      </c>
      <c r="AA43" s="64">
        <f>+AA41-AA42</f>
        <v>496688858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-415660029</v>
      </c>
      <c r="D45" s="56">
        <f>SUM(D43:D44)</f>
        <v>0</v>
      </c>
      <c r="E45" s="57">
        <f t="shared" si="5"/>
        <v>378460690</v>
      </c>
      <c r="F45" s="58">
        <f t="shared" si="5"/>
        <v>496688858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30858430</v>
      </c>
      <c r="L45" s="58">
        <f t="shared" si="5"/>
        <v>-53756539</v>
      </c>
      <c r="M45" s="58">
        <f t="shared" si="5"/>
        <v>-127607731</v>
      </c>
      <c r="N45" s="58">
        <f t="shared" si="5"/>
        <v>-150505840</v>
      </c>
      <c r="O45" s="58">
        <f t="shared" si="5"/>
        <v>-74639682</v>
      </c>
      <c r="P45" s="58">
        <f t="shared" si="5"/>
        <v>409722082</v>
      </c>
      <c r="Q45" s="58">
        <f t="shared" si="5"/>
        <v>-44751224</v>
      </c>
      <c r="R45" s="58">
        <f t="shared" si="5"/>
        <v>290331176</v>
      </c>
      <c r="S45" s="58">
        <f t="shared" si="5"/>
        <v>568767362</v>
      </c>
      <c r="T45" s="58">
        <f t="shared" si="5"/>
        <v>69598714</v>
      </c>
      <c r="U45" s="58">
        <f t="shared" si="5"/>
        <v>-59807676</v>
      </c>
      <c r="V45" s="58">
        <f t="shared" si="5"/>
        <v>578558400</v>
      </c>
      <c r="W45" s="58">
        <f t="shared" si="5"/>
        <v>194982436</v>
      </c>
      <c r="X45" s="58">
        <f t="shared" si="5"/>
        <v>496688861</v>
      </c>
      <c r="Y45" s="58">
        <f t="shared" si="5"/>
        <v>-301706425</v>
      </c>
      <c r="Z45" s="59">
        <f>+IF(X45&lt;&gt;0,+(Y45/X45)*100,0)</f>
        <v>-60.743545645973327</v>
      </c>
      <c r="AA45" s="56">
        <f>SUM(AA43:AA44)</f>
        <v>496688858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-415660029</v>
      </c>
      <c r="D47" s="71">
        <f>SUM(D45:D46)</f>
        <v>0</v>
      </c>
      <c r="E47" s="72">
        <f t="shared" si="6"/>
        <v>378460690</v>
      </c>
      <c r="F47" s="73">
        <f t="shared" si="6"/>
        <v>496688858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30858430</v>
      </c>
      <c r="L47" s="74">
        <f t="shared" si="6"/>
        <v>-53756539</v>
      </c>
      <c r="M47" s="73">
        <f t="shared" si="6"/>
        <v>-127607731</v>
      </c>
      <c r="N47" s="73">
        <f t="shared" si="6"/>
        <v>-150505840</v>
      </c>
      <c r="O47" s="74">
        <f t="shared" si="6"/>
        <v>-74639682</v>
      </c>
      <c r="P47" s="74">
        <f t="shared" si="6"/>
        <v>409722082</v>
      </c>
      <c r="Q47" s="74">
        <f t="shared" si="6"/>
        <v>-44751224</v>
      </c>
      <c r="R47" s="74">
        <f t="shared" si="6"/>
        <v>290331176</v>
      </c>
      <c r="S47" s="74">
        <f t="shared" si="6"/>
        <v>568767362</v>
      </c>
      <c r="T47" s="73">
        <f t="shared" si="6"/>
        <v>69598714</v>
      </c>
      <c r="U47" s="73">
        <f t="shared" si="6"/>
        <v>-59807676</v>
      </c>
      <c r="V47" s="74">
        <f t="shared" si="6"/>
        <v>578558400</v>
      </c>
      <c r="W47" s="74">
        <f t="shared" si="6"/>
        <v>194982436</v>
      </c>
      <c r="X47" s="74">
        <f t="shared" si="6"/>
        <v>496688861</v>
      </c>
      <c r="Y47" s="74">
        <f t="shared" si="6"/>
        <v>-301706425</v>
      </c>
      <c r="Z47" s="75">
        <f>+IF(X47&lt;&gt;0,+(Y47/X47)*100,0)</f>
        <v>-60.743545645973327</v>
      </c>
      <c r="AA47" s="76">
        <f>SUM(AA45:AA46)</f>
        <v>496688858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>
        <v>-14324</v>
      </c>
      <c r="L6" s="8">
        <v>-13519</v>
      </c>
      <c r="M6" s="8">
        <v>257</v>
      </c>
      <c r="N6" s="8">
        <v>-27586</v>
      </c>
      <c r="O6" s="8">
        <v>-6678</v>
      </c>
      <c r="P6" s="8">
        <v>-9503</v>
      </c>
      <c r="Q6" s="8">
        <v>-7899</v>
      </c>
      <c r="R6" s="8">
        <v>-24080</v>
      </c>
      <c r="S6" s="8">
        <v>-9226</v>
      </c>
      <c r="T6" s="8">
        <v>-12337</v>
      </c>
      <c r="U6" s="8">
        <v>-8156</v>
      </c>
      <c r="V6" s="8">
        <v>-29719</v>
      </c>
      <c r="W6" s="8">
        <v>-114848</v>
      </c>
      <c r="X6" s="8"/>
      <c r="Y6" s="8">
        <v>-114848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3548668044</v>
      </c>
      <c r="G7" s="8">
        <v>273528312</v>
      </c>
      <c r="H7" s="8">
        <v>265870203</v>
      </c>
      <c r="I7" s="8">
        <v>267625872</v>
      </c>
      <c r="J7" s="8">
        <v>807024387</v>
      </c>
      <c r="K7" s="8">
        <v>274133303</v>
      </c>
      <c r="L7" s="8">
        <v>287080734</v>
      </c>
      <c r="M7" s="8">
        <v>309811908</v>
      </c>
      <c r="N7" s="8">
        <v>871025945</v>
      </c>
      <c r="O7" s="8">
        <v>362358543</v>
      </c>
      <c r="P7" s="8">
        <v>321350297</v>
      </c>
      <c r="Q7" s="8">
        <v>344186094</v>
      </c>
      <c r="R7" s="8">
        <v>1027894934</v>
      </c>
      <c r="S7" s="8">
        <v>322089874</v>
      </c>
      <c r="T7" s="8">
        <v>340495348</v>
      </c>
      <c r="U7" s="8">
        <v>273508604</v>
      </c>
      <c r="V7" s="8">
        <v>936093826</v>
      </c>
      <c r="W7" s="8">
        <v>3642039092</v>
      </c>
      <c r="X7" s="8">
        <v>3548668044</v>
      </c>
      <c r="Y7" s="8">
        <v>93371048</v>
      </c>
      <c r="Z7" s="2">
        <v>2.6311575735540962</v>
      </c>
      <c r="AA7" s="6">
        <v>3548668044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>
        <v>1007</v>
      </c>
      <c r="L8" s="8">
        <v>6747</v>
      </c>
      <c r="M8" s="8">
        <v>-1468</v>
      </c>
      <c r="N8" s="8">
        <v>6286</v>
      </c>
      <c r="O8" s="8">
        <v>-8329</v>
      </c>
      <c r="P8" s="8">
        <v>-142448</v>
      </c>
      <c r="Q8" s="8">
        <v>-33544</v>
      </c>
      <c r="R8" s="8">
        <v>-184321</v>
      </c>
      <c r="S8" s="8">
        <v>141</v>
      </c>
      <c r="T8" s="8">
        <v>1569</v>
      </c>
      <c r="U8" s="8">
        <v>5541</v>
      </c>
      <c r="V8" s="8">
        <v>7251</v>
      </c>
      <c r="W8" s="8">
        <v>-156810</v>
      </c>
      <c r="X8" s="8"/>
      <c r="Y8" s="8">
        <v>-156810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>
        <v>14976</v>
      </c>
      <c r="L11" s="8">
        <v>15150</v>
      </c>
      <c r="M11" s="8">
        <v>14576</v>
      </c>
      <c r="N11" s="8">
        <v>44702</v>
      </c>
      <c r="O11" s="8">
        <v>14576</v>
      </c>
      <c r="P11" s="8">
        <v>14176</v>
      </c>
      <c r="Q11" s="8">
        <v>14376</v>
      </c>
      <c r="R11" s="8">
        <v>43128</v>
      </c>
      <c r="S11" s="8">
        <v>14176</v>
      </c>
      <c r="T11" s="8">
        <v>14576</v>
      </c>
      <c r="U11" s="8">
        <v>14576</v>
      </c>
      <c r="V11" s="8">
        <v>43328</v>
      </c>
      <c r="W11" s="8">
        <v>176408</v>
      </c>
      <c r="X11" s="8"/>
      <c r="Y11" s="8">
        <v>176408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141202855</v>
      </c>
      <c r="G13" s="8">
        <v>14629760</v>
      </c>
      <c r="H13" s="8">
        <v>10891135</v>
      </c>
      <c r="I13" s="8">
        <v>11772507</v>
      </c>
      <c r="J13" s="8">
        <v>37293402</v>
      </c>
      <c r="K13" s="8">
        <v>11104987</v>
      </c>
      <c r="L13" s="8">
        <v>11636846</v>
      </c>
      <c r="M13" s="8">
        <v>11389319</v>
      </c>
      <c r="N13" s="8">
        <v>34131152</v>
      </c>
      <c r="O13" s="8">
        <v>11808226</v>
      </c>
      <c r="P13" s="8">
        <v>9814069</v>
      </c>
      <c r="Q13" s="8">
        <v>10303296</v>
      </c>
      <c r="R13" s="8">
        <v>31925591</v>
      </c>
      <c r="S13" s="8">
        <v>11014847</v>
      </c>
      <c r="T13" s="8">
        <v>11540367</v>
      </c>
      <c r="U13" s="8">
        <v>10355754</v>
      </c>
      <c r="V13" s="8">
        <v>32910968</v>
      </c>
      <c r="W13" s="8">
        <v>136261113</v>
      </c>
      <c r="X13" s="8">
        <v>141202855</v>
      </c>
      <c r="Y13" s="8">
        <v>-4941742</v>
      </c>
      <c r="Z13" s="2">
        <v>-3.4997465171649678</v>
      </c>
      <c r="AA13" s="6">
        <v>141202855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143991</v>
      </c>
      <c r="G15" s="8">
        <v>50000</v>
      </c>
      <c r="H15" s="8">
        <v>2609</v>
      </c>
      <c r="I15" s="8">
        <v>7609</v>
      </c>
      <c r="J15" s="8">
        <v>60218</v>
      </c>
      <c r="K15" s="8">
        <v>10000</v>
      </c>
      <c r="L15" s="8">
        <v>2609</v>
      </c>
      <c r="M15" s="8">
        <v>5000</v>
      </c>
      <c r="N15" s="8">
        <v>17609</v>
      </c>
      <c r="O15" s="8">
        <v>1150</v>
      </c>
      <c r="P15" s="8">
        <v>9700</v>
      </c>
      <c r="Q15" s="8">
        <v>11723707</v>
      </c>
      <c r="R15" s="8">
        <v>11734557</v>
      </c>
      <c r="S15" s="8">
        <v>10000</v>
      </c>
      <c r="T15" s="8">
        <v>10000</v>
      </c>
      <c r="U15" s="8">
        <v>2609</v>
      </c>
      <c r="V15" s="8">
        <v>22609</v>
      </c>
      <c r="W15" s="8">
        <v>11834993</v>
      </c>
      <c r="X15" s="8">
        <v>143991</v>
      </c>
      <c r="Y15" s="8">
        <v>11691002</v>
      </c>
      <c r="Z15" s="2">
        <v>8119.258842566549</v>
      </c>
      <c r="AA15" s="6">
        <v>143991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1044177043</v>
      </c>
      <c r="G18" s="8">
        <v>434778017</v>
      </c>
      <c r="H18" s="8">
        <v>71278</v>
      </c>
      <c r="I18" s="8"/>
      <c r="J18" s="8">
        <v>434849295</v>
      </c>
      <c r="K18" s="8">
        <v>142557</v>
      </c>
      <c r="L18" s="8">
        <v>71278</v>
      </c>
      <c r="M18" s="8">
        <v>347765456</v>
      </c>
      <c r="N18" s="8">
        <v>347979291</v>
      </c>
      <c r="O18" s="8"/>
      <c r="P18" s="8">
        <v>89236</v>
      </c>
      <c r="Q18" s="8">
        <v>260823849</v>
      </c>
      <c r="R18" s="8">
        <v>260913085</v>
      </c>
      <c r="S18" s="8"/>
      <c r="T18" s="8"/>
      <c r="U18" s="8"/>
      <c r="V18" s="8"/>
      <c r="W18" s="8">
        <v>1043741671</v>
      </c>
      <c r="X18" s="8">
        <v>1044177043</v>
      </c>
      <c r="Y18" s="8">
        <v>-435372</v>
      </c>
      <c r="Z18" s="2">
        <v>-4.1695228114682847E-2</v>
      </c>
      <c r="AA18" s="6">
        <v>1044177043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46938605</v>
      </c>
      <c r="G19" s="26">
        <v>5754740</v>
      </c>
      <c r="H19" s="26">
        <v>3950399</v>
      </c>
      <c r="I19" s="26">
        <v>4497415</v>
      </c>
      <c r="J19" s="26">
        <v>14202554</v>
      </c>
      <c r="K19" s="26">
        <v>3593599</v>
      </c>
      <c r="L19" s="26">
        <v>3263551</v>
      </c>
      <c r="M19" s="26">
        <v>3988113</v>
      </c>
      <c r="N19" s="26">
        <v>10845263</v>
      </c>
      <c r="O19" s="26">
        <v>4526870</v>
      </c>
      <c r="P19" s="26">
        <v>4002055</v>
      </c>
      <c r="Q19" s="26">
        <v>4504947</v>
      </c>
      <c r="R19" s="26">
        <v>13033872</v>
      </c>
      <c r="S19" s="26">
        <v>4871827</v>
      </c>
      <c r="T19" s="26">
        <v>4283810</v>
      </c>
      <c r="U19" s="26">
        <v>554205</v>
      </c>
      <c r="V19" s="26">
        <v>9709842</v>
      </c>
      <c r="W19" s="26">
        <v>47791531</v>
      </c>
      <c r="X19" s="26">
        <v>46938604</v>
      </c>
      <c r="Y19" s="26">
        <v>852927</v>
      </c>
      <c r="Z19" s="27">
        <v>1.8171119873952792</v>
      </c>
      <c r="AA19" s="28">
        <v>46938605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4660371172</v>
      </c>
      <c r="G20" s="8"/>
      <c r="H20" s="8"/>
      <c r="I20" s="30"/>
      <c r="J20" s="8"/>
      <c r="K20" s="8">
        <v>2513468</v>
      </c>
      <c r="L20" s="8">
        <v>415969270</v>
      </c>
      <c r="M20" s="8"/>
      <c r="N20" s="8">
        <v>418482738</v>
      </c>
      <c r="O20" s="8">
        <v>709407774</v>
      </c>
      <c r="P20" s="30">
        <v>506252273</v>
      </c>
      <c r="Q20" s="8"/>
      <c r="R20" s="8">
        <v>1215660047</v>
      </c>
      <c r="S20" s="8">
        <v>764940442</v>
      </c>
      <c r="T20" s="8">
        <v>405004178</v>
      </c>
      <c r="U20" s="8">
        <v>494480728</v>
      </c>
      <c r="V20" s="8">
        <v>1664425348</v>
      </c>
      <c r="W20" s="30">
        <v>3298568133</v>
      </c>
      <c r="X20" s="8">
        <v>4660371174</v>
      </c>
      <c r="Y20" s="8">
        <v>-1361803041</v>
      </c>
      <c r="Z20" s="2">
        <v>-29.22091374604318</v>
      </c>
      <c r="AA20" s="6">
        <v>4660371172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9441501710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291499573</v>
      </c>
      <c r="L21" s="35">
        <f t="shared" si="0"/>
        <v>718032666</v>
      </c>
      <c r="M21" s="35">
        <f t="shared" si="0"/>
        <v>672973161</v>
      </c>
      <c r="N21" s="35">
        <f t="shared" si="0"/>
        <v>1682505400</v>
      </c>
      <c r="O21" s="35">
        <f t="shared" si="0"/>
        <v>1088102132</v>
      </c>
      <c r="P21" s="35">
        <f t="shared" si="0"/>
        <v>841379855</v>
      </c>
      <c r="Q21" s="35">
        <f t="shared" si="0"/>
        <v>631514826</v>
      </c>
      <c r="R21" s="35">
        <f t="shared" si="0"/>
        <v>2560996813</v>
      </c>
      <c r="S21" s="35">
        <f t="shared" si="0"/>
        <v>1102932081</v>
      </c>
      <c r="T21" s="35">
        <f t="shared" si="0"/>
        <v>761337511</v>
      </c>
      <c r="U21" s="35">
        <f t="shared" si="0"/>
        <v>778913861</v>
      </c>
      <c r="V21" s="35">
        <f t="shared" si="0"/>
        <v>2643183453</v>
      </c>
      <c r="W21" s="35">
        <f t="shared" si="0"/>
        <v>8180141283</v>
      </c>
      <c r="X21" s="35">
        <f t="shared" si="0"/>
        <v>9441501711</v>
      </c>
      <c r="Y21" s="35">
        <f t="shared" si="0"/>
        <v>-1261360428</v>
      </c>
      <c r="Z21" s="36">
        <f>+IF(X21&lt;&gt;0,+(Y21/X21)*100,0)</f>
        <v>-13.35974367859753</v>
      </c>
      <c r="AA21" s="33">
        <f>SUM(AA5:AA20)</f>
        <v>9441501710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1276004285</v>
      </c>
      <c r="G24" s="8">
        <v>83025266</v>
      </c>
      <c r="H24" s="8">
        <v>92723789</v>
      </c>
      <c r="I24" s="8">
        <v>94075003</v>
      </c>
      <c r="J24" s="8">
        <v>269824058</v>
      </c>
      <c r="K24" s="8">
        <v>92721268</v>
      </c>
      <c r="L24" s="8">
        <v>143411081</v>
      </c>
      <c r="M24" s="8">
        <v>121023599</v>
      </c>
      <c r="N24" s="8">
        <v>357155948</v>
      </c>
      <c r="O24" s="8">
        <v>95993759</v>
      </c>
      <c r="P24" s="8">
        <v>97558923</v>
      </c>
      <c r="Q24" s="8">
        <v>97358711</v>
      </c>
      <c r="R24" s="8">
        <v>290911393</v>
      </c>
      <c r="S24" s="8">
        <v>100807149</v>
      </c>
      <c r="T24" s="8">
        <v>100452198</v>
      </c>
      <c r="U24" s="8">
        <v>102315824</v>
      </c>
      <c r="V24" s="8">
        <v>303575171</v>
      </c>
      <c r="W24" s="8">
        <v>1221466570</v>
      </c>
      <c r="X24" s="8">
        <v>1276004343</v>
      </c>
      <c r="Y24" s="8">
        <v>-54537773</v>
      </c>
      <c r="Z24" s="2">
        <v>-4.2741055936985948</v>
      </c>
      <c r="AA24" s="6">
        <v>1276004285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365000000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>
        <v>37300000</v>
      </c>
      <c r="L26" s="8">
        <v>37300000</v>
      </c>
      <c r="M26" s="8">
        <v>37300000</v>
      </c>
      <c r="N26" s="8">
        <v>111900000</v>
      </c>
      <c r="O26" s="8">
        <v>14700000</v>
      </c>
      <c r="P26" s="8">
        <v>26000000</v>
      </c>
      <c r="Q26" s="8">
        <v>26000000</v>
      </c>
      <c r="R26" s="8">
        <v>66700000</v>
      </c>
      <c r="S26" s="8">
        <v>25000000</v>
      </c>
      <c r="T26" s="8">
        <v>25000001</v>
      </c>
      <c r="U26" s="8">
        <v>24500000</v>
      </c>
      <c r="V26" s="8">
        <v>74500001</v>
      </c>
      <c r="W26" s="8">
        <v>365000001</v>
      </c>
      <c r="X26" s="8">
        <v>365000000</v>
      </c>
      <c r="Y26" s="8">
        <v>1</v>
      </c>
      <c r="Z26" s="2"/>
      <c r="AA26" s="6">
        <v>365000000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295022618</v>
      </c>
      <c r="G27" s="8">
        <v>24540648</v>
      </c>
      <c r="H27" s="8">
        <v>24537877</v>
      </c>
      <c r="I27" s="8">
        <v>24574629</v>
      </c>
      <c r="J27" s="8">
        <v>73653154</v>
      </c>
      <c r="K27" s="8">
        <v>24512803</v>
      </c>
      <c r="L27" s="8">
        <v>24503626</v>
      </c>
      <c r="M27" s="8">
        <v>24506821</v>
      </c>
      <c r="N27" s="8">
        <v>73523250</v>
      </c>
      <c r="O27" s="8">
        <v>24476393</v>
      </c>
      <c r="P27" s="8">
        <v>24674126</v>
      </c>
      <c r="Q27" s="8">
        <v>24653387</v>
      </c>
      <c r="R27" s="8">
        <v>73803906</v>
      </c>
      <c r="S27" s="8">
        <v>24879623</v>
      </c>
      <c r="T27" s="8">
        <v>24836190</v>
      </c>
      <c r="U27" s="8">
        <v>24884265</v>
      </c>
      <c r="V27" s="8">
        <v>74600078</v>
      </c>
      <c r="W27" s="8">
        <v>295580388</v>
      </c>
      <c r="X27" s="8">
        <v>295022544</v>
      </c>
      <c r="Y27" s="8">
        <v>557844</v>
      </c>
      <c r="Z27" s="2">
        <v>0.18908521106102319</v>
      </c>
      <c r="AA27" s="6">
        <v>295022618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4324957144</v>
      </c>
      <c r="G30" s="8">
        <v>16745915</v>
      </c>
      <c r="H30" s="8">
        <v>14824733</v>
      </c>
      <c r="I30" s="8">
        <v>16855605</v>
      </c>
      <c r="J30" s="8">
        <v>48426253</v>
      </c>
      <c r="K30" s="8">
        <v>977983760</v>
      </c>
      <c r="L30" s="8">
        <v>344147404</v>
      </c>
      <c r="M30" s="8">
        <v>18561725</v>
      </c>
      <c r="N30" s="8">
        <v>1340692889</v>
      </c>
      <c r="O30" s="8">
        <v>715972202</v>
      </c>
      <c r="P30" s="8">
        <v>456632916</v>
      </c>
      <c r="Q30" s="8">
        <v>29242841</v>
      </c>
      <c r="R30" s="8">
        <v>1201847959</v>
      </c>
      <c r="S30" s="8">
        <v>793348816</v>
      </c>
      <c r="T30" s="8">
        <v>417358799</v>
      </c>
      <c r="U30" s="8">
        <v>421196514</v>
      </c>
      <c r="V30" s="8">
        <v>1631904129</v>
      </c>
      <c r="W30" s="8">
        <v>4222871230</v>
      </c>
      <c r="X30" s="8">
        <v>4324957224</v>
      </c>
      <c r="Y30" s="8">
        <v>-102085994</v>
      </c>
      <c r="Z30" s="2">
        <v>-2.3603931487115211</v>
      </c>
      <c r="AA30" s="6">
        <v>4324957144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587328481</v>
      </c>
      <c r="G31" s="8">
        <v>6668397</v>
      </c>
      <c r="H31" s="8">
        <v>23559740</v>
      </c>
      <c r="I31" s="8">
        <v>30403798</v>
      </c>
      <c r="J31" s="8">
        <v>60631935</v>
      </c>
      <c r="K31" s="8">
        <v>33140291</v>
      </c>
      <c r="L31" s="8">
        <v>33642956</v>
      </c>
      <c r="M31" s="8">
        <v>37358921</v>
      </c>
      <c r="N31" s="8">
        <v>104142168</v>
      </c>
      <c r="O31" s="8">
        <v>25484914</v>
      </c>
      <c r="P31" s="8">
        <v>35373319</v>
      </c>
      <c r="Q31" s="8">
        <v>42823721</v>
      </c>
      <c r="R31" s="8">
        <v>103681954</v>
      </c>
      <c r="S31" s="8">
        <v>38096117</v>
      </c>
      <c r="T31" s="8">
        <v>41318453</v>
      </c>
      <c r="U31" s="8">
        <v>83164515</v>
      </c>
      <c r="V31" s="8">
        <v>162579085</v>
      </c>
      <c r="W31" s="8">
        <v>431035142</v>
      </c>
      <c r="X31" s="8">
        <v>587328528</v>
      </c>
      <c r="Y31" s="8">
        <v>-156293386</v>
      </c>
      <c r="Z31" s="2">
        <v>-26.610896380636902</v>
      </c>
      <c r="AA31" s="6">
        <v>587328481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28000000</v>
      </c>
      <c r="G32" s="8"/>
      <c r="H32" s="8"/>
      <c r="I32" s="8"/>
      <c r="J32" s="8"/>
      <c r="K32" s="8">
        <v>638044</v>
      </c>
      <c r="L32" s="8"/>
      <c r="M32" s="8"/>
      <c r="N32" s="8">
        <v>638044</v>
      </c>
      <c r="O32" s="8">
        <v>1894469</v>
      </c>
      <c r="P32" s="8">
        <v>638044</v>
      </c>
      <c r="Q32" s="8">
        <v>864999</v>
      </c>
      <c r="R32" s="8">
        <v>3397512</v>
      </c>
      <c r="S32" s="8">
        <v>554821</v>
      </c>
      <c r="T32" s="8">
        <v>4259610</v>
      </c>
      <c r="U32" s="8">
        <v>6174275</v>
      </c>
      <c r="V32" s="8">
        <v>10988706</v>
      </c>
      <c r="W32" s="8">
        <v>15024262</v>
      </c>
      <c r="X32" s="8">
        <v>27999997</v>
      </c>
      <c r="Y32" s="8">
        <v>-12975735</v>
      </c>
      <c r="Z32" s="2">
        <v>-46.341915679490967</v>
      </c>
      <c r="AA32" s="6">
        <v>28000000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288661122</v>
      </c>
      <c r="G33" s="8">
        <v>5227524</v>
      </c>
      <c r="H33" s="8">
        <v>20660448</v>
      </c>
      <c r="I33" s="8">
        <v>27113551</v>
      </c>
      <c r="J33" s="8">
        <v>53001523</v>
      </c>
      <c r="K33" s="8">
        <v>22444770</v>
      </c>
      <c r="L33" s="8">
        <v>20461320</v>
      </c>
      <c r="M33" s="8">
        <v>22370696</v>
      </c>
      <c r="N33" s="8">
        <v>65276786</v>
      </c>
      <c r="O33" s="8">
        <v>24736470</v>
      </c>
      <c r="P33" s="8">
        <v>21921816</v>
      </c>
      <c r="Q33" s="8">
        <v>24023980</v>
      </c>
      <c r="R33" s="8">
        <v>70682266</v>
      </c>
      <c r="S33" s="8">
        <v>27776991</v>
      </c>
      <c r="T33" s="8">
        <v>22455543</v>
      </c>
      <c r="U33" s="8">
        <v>29743435</v>
      </c>
      <c r="V33" s="8">
        <v>79975969</v>
      </c>
      <c r="W33" s="8">
        <v>268936544</v>
      </c>
      <c r="X33" s="8">
        <v>288661116</v>
      </c>
      <c r="Y33" s="8">
        <v>-19724572</v>
      </c>
      <c r="Z33" s="2">
        <v>-6.8331240013635925</v>
      </c>
      <c r="AA33" s="6">
        <v>288661122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645573310</v>
      </c>
      <c r="G34" s="8"/>
      <c r="H34" s="8"/>
      <c r="I34" s="8"/>
      <c r="J34" s="8"/>
      <c r="K34" s="8">
        <v>-919877109</v>
      </c>
      <c r="L34" s="8">
        <v>100520896</v>
      </c>
      <c r="M34" s="8"/>
      <c r="N34" s="8">
        <v>-819356213</v>
      </c>
      <c r="O34" s="8">
        <v>16618045</v>
      </c>
      <c r="P34" s="8">
        <v>79088639</v>
      </c>
      <c r="Q34" s="8"/>
      <c r="R34" s="8">
        <v>95706684</v>
      </c>
      <c r="S34" s="8">
        <v>-3097171</v>
      </c>
      <c r="T34" s="8">
        <v>25506731</v>
      </c>
      <c r="U34" s="8">
        <v>110273172</v>
      </c>
      <c r="V34" s="8">
        <v>132682732</v>
      </c>
      <c r="W34" s="8">
        <v>-590966797</v>
      </c>
      <c r="X34" s="8">
        <v>645573308</v>
      </c>
      <c r="Y34" s="8">
        <v>-1236540105</v>
      </c>
      <c r="Z34" s="2">
        <v>-191.54139269339183</v>
      </c>
      <c r="AA34" s="6">
        <v>645573310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7810546960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268863827</v>
      </c>
      <c r="L35" s="35">
        <f t="shared" si="1"/>
        <v>703987283</v>
      </c>
      <c r="M35" s="35">
        <f t="shared" si="1"/>
        <v>261121762</v>
      </c>
      <c r="N35" s="35">
        <f t="shared" si="1"/>
        <v>1233972872</v>
      </c>
      <c r="O35" s="35">
        <f t="shared" si="1"/>
        <v>919876252</v>
      </c>
      <c r="P35" s="35">
        <f t="shared" si="1"/>
        <v>741887783</v>
      </c>
      <c r="Q35" s="35">
        <f t="shared" si="1"/>
        <v>244967639</v>
      </c>
      <c r="R35" s="35">
        <f t="shared" si="1"/>
        <v>1906731674</v>
      </c>
      <c r="S35" s="35">
        <f t="shared" si="1"/>
        <v>1007366346</v>
      </c>
      <c r="T35" s="35">
        <f t="shared" si="1"/>
        <v>661187525</v>
      </c>
      <c r="U35" s="35">
        <f t="shared" si="1"/>
        <v>802252000</v>
      </c>
      <c r="V35" s="35">
        <f t="shared" si="1"/>
        <v>2470805871</v>
      </c>
      <c r="W35" s="35">
        <f t="shared" si="1"/>
        <v>6228947340</v>
      </c>
      <c r="X35" s="35">
        <f t="shared" si="1"/>
        <v>7810547060</v>
      </c>
      <c r="Y35" s="35">
        <f t="shared" si="1"/>
        <v>-1581599720</v>
      </c>
      <c r="Z35" s="36">
        <f>+IF(X35&lt;&gt;0,+(Y35/X35)*100,0)</f>
        <v>-20.249538321071199</v>
      </c>
      <c r="AA35" s="33">
        <f>SUM(AA24:AA34)</f>
        <v>7810546960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1630954750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22635746</v>
      </c>
      <c r="L37" s="48">
        <f t="shared" si="2"/>
        <v>14045383</v>
      </c>
      <c r="M37" s="48">
        <f t="shared" si="2"/>
        <v>411851399</v>
      </c>
      <c r="N37" s="48">
        <f t="shared" si="2"/>
        <v>448532528</v>
      </c>
      <c r="O37" s="48">
        <f t="shared" si="2"/>
        <v>168225880</v>
      </c>
      <c r="P37" s="48">
        <f t="shared" si="2"/>
        <v>99492072</v>
      </c>
      <c r="Q37" s="48">
        <f t="shared" si="2"/>
        <v>386547187</v>
      </c>
      <c r="R37" s="48">
        <f t="shared" si="2"/>
        <v>654265139</v>
      </c>
      <c r="S37" s="48">
        <f t="shared" si="2"/>
        <v>95565735</v>
      </c>
      <c r="T37" s="48">
        <f t="shared" si="2"/>
        <v>100149986</v>
      </c>
      <c r="U37" s="48">
        <f t="shared" si="2"/>
        <v>-23338139</v>
      </c>
      <c r="V37" s="48">
        <f t="shared" si="2"/>
        <v>172377582</v>
      </c>
      <c r="W37" s="48">
        <f t="shared" si="2"/>
        <v>1951193943</v>
      </c>
      <c r="X37" s="48">
        <f>IF(F21=F35,0,X21-X35)</f>
        <v>1630954651</v>
      </c>
      <c r="Y37" s="48">
        <f t="shared" si="2"/>
        <v>320239292</v>
      </c>
      <c r="Z37" s="49">
        <f>+IF(X37&lt;&gt;0,+(Y37/X37)*100,0)</f>
        <v>19.635082545284089</v>
      </c>
      <c r="AA37" s="46">
        <f>+AA21-AA35</f>
        <v>1630954750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72610809</v>
      </c>
      <c r="G38" s="8"/>
      <c r="H38" s="8">
        <v>3601052</v>
      </c>
      <c r="I38" s="8">
        <v>7102310</v>
      </c>
      <c r="J38" s="8">
        <v>10703362</v>
      </c>
      <c r="K38" s="8">
        <v>-455255</v>
      </c>
      <c r="L38" s="8">
        <v>3903430</v>
      </c>
      <c r="M38" s="8">
        <v>12706522</v>
      </c>
      <c r="N38" s="8">
        <v>16154697</v>
      </c>
      <c r="O38" s="8">
        <v>1745219</v>
      </c>
      <c r="P38" s="8">
        <v>3011393</v>
      </c>
      <c r="Q38" s="8">
        <v>4023671</v>
      </c>
      <c r="R38" s="8">
        <v>8780283</v>
      </c>
      <c r="S38" s="8">
        <v>3574742</v>
      </c>
      <c r="T38" s="8">
        <v>2123543</v>
      </c>
      <c r="U38" s="8"/>
      <c r="V38" s="8">
        <v>5698285</v>
      </c>
      <c r="W38" s="8">
        <v>41336627</v>
      </c>
      <c r="X38" s="8">
        <v>72610809</v>
      </c>
      <c r="Y38" s="8">
        <v>-31274182</v>
      </c>
      <c r="Z38" s="2">
        <v>-43.07097308336008</v>
      </c>
      <c r="AA38" s="6">
        <v>72610809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24600000</v>
      </c>
      <c r="G39" s="26">
        <v>185028</v>
      </c>
      <c r="H39" s="26">
        <v>4252885</v>
      </c>
      <c r="I39" s="26">
        <v>577008</v>
      </c>
      <c r="J39" s="26">
        <v>5014921</v>
      </c>
      <c r="K39" s="26">
        <v>1320067</v>
      </c>
      <c r="L39" s="26">
        <v>1167632</v>
      </c>
      <c r="M39" s="26">
        <v>1103825</v>
      </c>
      <c r="N39" s="26">
        <v>3591524</v>
      </c>
      <c r="O39" s="26">
        <v>1466107</v>
      </c>
      <c r="P39" s="26">
        <v>915087</v>
      </c>
      <c r="Q39" s="26">
        <v>1791833</v>
      </c>
      <c r="R39" s="26">
        <v>4173027</v>
      </c>
      <c r="S39" s="26">
        <v>1929204</v>
      </c>
      <c r="T39" s="26">
        <v>1049607</v>
      </c>
      <c r="U39" s="26"/>
      <c r="V39" s="26">
        <v>2978811</v>
      </c>
      <c r="W39" s="26">
        <v>15758283</v>
      </c>
      <c r="X39" s="26">
        <v>24600000</v>
      </c>
      <c r="Y39" s="26">
        <v>-8841717</v>
      </c>
      <c r="Z39" s="27">
        <v>-35.941939024390244</v>
      </c>
      <c r="AA39" s="28">
        <v>24600000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1728165559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23500558</v>
      </c>
      <c r="L41" s="58">
        <f t="shared" si="3"/>
        <v>19116445</v>
      </c>
      <c r="M41" s="58">
        <f t="shared" si="3"/>
        <v>425661746</v>
      </c>
      <c r="N41" s="58">
        <f t="shared" si="3"/>
        <v>468278749</v>
      </c>
      <c r="O41" s="58">
        <f t="shared" si="3"/>
        <v>171437206</v>
      </c>
      <c r="P41" s="58">
        <f t="shared" si="3"/>
        <v>103418552</v>
      </c>
      <c r="Q41" s="58">
        <f t="shared" si="3"/>
        <v>392362691</v>
      </c>
      <c r="R41" s="58">
        <f t="shared" si="3"/>
        <v>667218449</v>
      </c>
      <c r="S41" s="58">
        <f t="shared" si="3"/>
        <v>101069681</v>
      </c>
      <c r="T41" s="58">
        <f t="shared" si="3"/>
        <v>103323136</v>
      </c>
      <c r="U41" s="58">
        <f t="shared" si="3"/>
        <v>-23338139</v>
      </c>
      <c r="V41" s="58">
        <f t="shared" si="3"/>
        <v>181054678</v>
      </c>
      <c r="W41" s="58">
        <f t="shared" si="3"/>
        <v>2008288853</v>
      </c>
      <c r="X41" s="58">
        <f t="shared" si="3"/>
        <v>1728165460</v>
      </c>
      <c r="Y41" s="58">
        <f t="shared" si="3"/>
        <v>280123393</v>
      </c>
      <c r="Z41" s="59">
        <f>+IF(X41&lt;&gt;0,+(Y41/X41)*100,0)</f>
        <v>16.209292425043607</v>
      </c>
      <c r="AA41" s="56">
        <f>SUM(AA37:AA40)</f>
        <v>1728165559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1728165559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23500558</v>
      </c>
      <c r="L43" s="66">
        <f t="shared" si="4"/>
        <v>19116445</v>
      </c>
      <c r="M43" s="66">
        <f t="shared" si="4"/>
        <v>425661746</v>
      </c>
      <c r="N43" s="66">
        <f t="shared" si="4"/>
        <v>468278749</v>
      </c>
      <c r="O43" s="66">
        <f t="shared" si="4"/>
        <v>171437206</v>
      </c>
      <c r="P43" s="66">
        <f t="shared" si="4"/>
        <v>103418552</v>
      </c>
      <c r="Q43" s="66">
        <f t="shared" si="4"/>
        <v>392362691</v>
      </c>
      <c r="R43" s="66">
        <f t="shared" si="4"/>
        <v>667218449</v>
      </c>
      <c r="S43" s="66">
        <f t="shared" si="4"/>
        <v>101069681</v>
      </c>
      <c r="T43" s="66">
        <f t="shared" si="4"/>
        <v>103323136</v>
      </c>
      <c r="U43" s="66">
        <f t="shared" si="4"/>
        <v>-23338139</v>
      </c>
      <c r="V43" s="66">
        <f t="shared" si="4"/>
        <v>181054678</v>
      </c>
      <c r="W43" s="66">
        <f t="shared" si="4"/>
        <v>2008288853</v>
      </c>
      <c r="X43" s="66">
        <f t="shared" si="4"/>
        <v>1728165460</v>
      </c>
      <c r="Y43" s="66">
        <f t="shared" si="4"/>
        <v>280123393</v>
      </c>
      <c r="Z43" s="67">
        <f>+IF(X43&lt;&gt;0,+(Y43/X43)*100,0)</f>
        <v>16.209292425043607</v>
      </c>
      <c r="AA43" s="64">
        <f>+AA41-AA42</f>
        <v>1728165559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1728165559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23500558</v>
      </c>
      <c r="L45" s="58">
        <f t="shared" si="5"/>
        <v>19116445</v>
      </c>
      <c r="M45" s="58">
        <f t="shared" si="5"/>
        <v>425661746</v>
      </c>
      <c r="N45" s="58">
        <f t="shared" si="5"/>
        <v>468278749</v>
      </c>
      <c r="O45" s="58">
        <f t="shared" si="5"/>
        <v>171437206</v>
      </c>
      <c r="P45" s="58">
        <f t="shared" si="5"/>
        <v>103418552</v>
      </c>
      <c r="Q45" s="58">
        <f t="shared" si="5"/>
        <v>392362691</v>
      </c>
      <c r="R45" s="58">
        <f t="shared" si="5"/>
        <v>667218449</v>
      </c>
      <c r="S45" s="58">
        <f t="shared" si="5"/>
        <v>101069681</v>
      </c>
      <c r="T45" s="58">
        <f t="shared" si="5"/>
        <v>103323136</v>
      </c>
      <c r="U45" s="58">
        <f t="shared" si="5"/>
        <v>-23338139</v>
      </c>
      <c r="V45" s="58">
        <f t="shared" si="5"/>
        <v>181054678</v>
      </c>
      <c r="W45" s="58">
        <f t="shared" si="5"/>
        <v>2008288853</v>
      </c>
      <c r="X45" s="58">
        <f t="shared" si="5"/>
        <v>1728165460</v>
      </c>
      <c r="Y45" s="58">
        <f t="shared" si="5"/>
        <v>280123393</v>
      </c>
      <c r="Z45" s="59">
        <f>+IF(X45&lt;&gt;0,+(Y45/X45)*100,0)</f>
        <v>16.209292425043607</v>
      </c>
      <c r="AA45" s="56">
        <f>SUM(AA43:AA44)</f>
        <v>1728165559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1728165559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23500558</v>
      </c>
      <c r="L47" s="74">
        <f t="shared" si="6"/>
        <v>19116445</v>
      </c>
      <c r="M47" s="73">
        <f t="shared" si="6"/>
        <v>425661746</v>
      </c>
      <c r="N47" s="73">
        <f t="shared" si="6"/>
        <v>468278749</v>
      </c>
      <c r="O47" s="74">
        <f t="shared" si="6"/>
        <v>171437206</v>
      </c>
      <c r="P47" s="74">
        <f t="shared" si="6"/>
        <v>103418552</v>
      </c>
      <c r="Q47" s="74">
        <f t="shared" si="6"/>
        <v>392362691</v>
      </c>
      <c r="R47" s="74">
        <f t="shared" si="6"/>
        <v>667218449</v>
      </c>
      <c r="S47" s="74">
        <f t="shared" si="6"/>
        <v>101069681</v>
      </c>
      <c r="T47" s="73">
        <f t="shared" si="6"/>
        <v>103323136</v>
      </c>
      <c r="U47" s="73">
        <f t="shared" si="6"/>
        <v>-23338139</v>
      </c>
      <c r="V47" s="74">
        <f t="shared" si="6"/>
        <v>181054678</v>
      </c>
      <c r="W47" s="74">
        <f t="shared" si="6"/>
        <v>2008288853</v>
      </c>
      <c r="X47" s="74">
        <f t="shared" si="6"/>
        <v>1728165460</v>
      </c>
      <c r="Y47" s="74">
        <f t="shared" si="6"/>
        <v>280123393</v>
      </c>
      <c r="Z47" s="75">
        <f>+IF(X47&lt;&gt;0,+(Y47/X47)*100,0)</f>
        <v>16.209292425043607</v>
      </c>
      <c r="AA47" s="76">
        <f>SUM(AA45:AA46)</f>
        <v>1728165559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1031CF-385C-43B6-B994-2E552B9AF92A}"/>
</file>

<file path=customXml/itemProps2.xml><?xml version="1.0" encoding="utf-8"?>
<ds:datastoreItem xmlns:ds="http://schemas.openxmlformats.org/officeDocument/2006/customXml" ds:itemID="{F7A231A7-2954-4C0E-88E5-126C2A244AE6}"/>
</file>

<file path=customXml/itemProps3.xml><?xml version="1.0" encoding="utf-8"?>
<ds:datastoreItem xmlns:ds="http://schemas.openxmlformats.org/officeDocument/2006/customXml" ds:itemID="{12481E3A-66F2-4C97-8112-9B9F82E66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2022-08-15T13:58:38Z</dcterms:created>
  <dcterms:modified xsi:type="dcterms:W3CDTF">2022-08-15T13:59:12Z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